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jannie\OneDrive - Plan International\Documents\PLAN INTERNATIONAL\2026 Folder\LTA process\Learning Materials\"/>
    </mc:Choice>
  </mc:AlternateContent>
  <xr:revisionPtr revIDLastSave="2" documentId="8_{6C8F44A6-005D-43FE-9CCD-1ED2A2785FAF}" xr6:coauthVersionLast="36" xr6:coauthVersionMax="36" xr10:uidLastSave="{D4EB5A24-9F54-4192-9976-45B0A715F051}"/>
  <bookViews>
    <workbookView xWindow="0" yWindow="0" windowWidth="19200" windowHeight="6520" firstSheet="1" activeTab="1" xr2:uid="{00000000-000D-0000-FFFF-FFFF00000000}"/>
  </bookViews>
  <sheets>
    <sheet name="Specification of materials" sheetId="1" state="hidden" r:id="rId1"/>
    <sheet name="ANNEX B - GOODS" sheetId="7" r:id="rId2"/>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0" i="1" l="1"/>
  <c r="H39" i="1"/>
  <c r="H38" i="1"/>
  <c r="H37" i="1"/>
  <c r="H36" i="1"/>
  <c r="H35" i="1"/>
  <c r="H34" i="1"/>
  <c r="H33" i="1"/>
  <c r="H32" i="1"/>
  <c r="H31" i="1"/>
  <c r="H30" i="1"/>
  <c r="H29" i="1"/>
  <c r="H28" i="1"/>
  <c r="H27" i="1"/>
  <c r="H26" i="1"/>
  <c r="H25" i="1"/>
  <c r="H24" i="1"/>
  <c r="H23" i="1"/>
  <c r="H22" i="1"/>
  <c r="H21" i="1"/>
  <c r="H20" i="1"/>
  <c r="H19" i="1"/>
  <c r="H18" i="1"/>
  <c r="H16" i="1"/>
  <c r="H15" i="1"/>
  <c r="H14" i="1"/>
  <c r="H13" i="1"/>
  <c r="H12" i="1"/>
  <c r="H11" i="1"/>
  <c r="H10" i="1"/>
  <c r="H41" i="1"/>
</calcChain>
</file>

<file path=xl/sharedStrings.xml><?xml version="1.0" encoding="utf-8"?>
<sst xmlns="http://schemas.openxmlformats.org/spreadsheetml/2006/main" count="188" uniqueCount="141">
  <si>
    <t>DETAIL SPECIFICATIONS - Hardware materials for toilet construction at 6 schools</t>
  </si>
  <si>
    <t xml:space="preserve">SN </t>
  </si>
  <si>
    <t xml:space="preserve">Procurement Threshold Waiving </t>
  </si>
  <si>
    <t xml:space="preserve">Tender Publication </t>
  </si>
  <si>
    <t xml:space="preserve">to </t>
  </si>
  <si>
    <t>Quotations</t>
  </si>
  <si>
    <t>Outcome 2- Resilient, safe and inclusive WASH infrastructure and practices established and used in communities, schools and health facilities</t>
  </si>
  <si>
    <t xml:space="preserve">Detail Specification </t>
  </si>
  <si>
    <t xml:space="preserve">Item Name </t>
  </si>
  <si>
    <t xml:space="preserve"> Detail of specification</t>
  </si>
  <si>
    <t xml:space="preserve">Unit </t>
  </si>
  <si>
    <t>Req Qty</t>
  </si>
  <si>
    <t xml:space="preserve">Est Rate </t>
  </si>
  <si>
    <t xml:space="preserve">Amount </t>
  </si>
  <si>
    <t xml:space="preserve">Arcon elbow </t>
  </si>
  <si>
    <r>
      <t xml:space="preserve"> Arcon Elbow 22mm</t>
    </r>
    <r>
      <rPr>
        <vertAlign val="superscript"/>
        <sz val="11"/>
        <color theme="1"/>
        <rFont val="Calibri"/>
        <family val="2"/>
        <scheme val="minor"/>
      </rPr>
      <t>2</t>
    </r>
  </si>
  <si>
    <t>PCS</t>
  </si>
  <si>
    <t>S &amp; P Trap</t>
  </si>
  <si>
    <t>S &amp; P Trap 50mm</t>
  </si>
  <si>
    <t>PVC Pipe</t>
  </si>
  <si>
    <t>PVC pipes 50mm</t>
  </si>
  <si>
    <t>LTH</t>
  </si>
  <si>
    <t>Water tank for hand washing</t>
  </si>
  <si>
    <t>1000 Litres tuffa tank</t>
  </si>
  <si>
    <t>Panel rib</t>
  </si>
  <si>
    <t>Panel Rib - Pool Blue color 8FT</t>
  </si>
  <si>
    <t>SHTS</t>
  </si>
  <si>
    <t>Cement</t>
  </si>
  <si>
    <t xml:space="preserve"> 40 kg Cement</t>
  </si>
  <si>
    <t>Bag</t>
  </si>
  <si>
    <t>Rooffing iron</t>
  </si>
  <si>
    <t>Roofing iron zinc 12FT</t>
  </si>
  <si>
    <t>Nail</t>
  </si>
  <si>
    <t>4'BT/H Nail 400g</t>
  </si>
  <si>
    <t>CTN</t>
  </si>
  <si>
    <t>3'BT/H Nail 400g</t>
  </si>
  <si>
    <t>2'BT/H Nail 400g</t>
  </si>
  <si>
    <t>Clout nail 500g</t>
  </si>
  <si>
    <t>Vent cowl</t>
  </si>
  <si>
    <t>Vent cowl 100mm</t>
  </si>
  <si>
    <t>PVC pipe</t>
  </si>
  <si>
    <t>PVC Pipe 100mm</t>
  </si>
  <si>
    <t>Flat iron</t>
  </si>
  <si>
    <t xml:space="preserve">Flat iron 8 x 4 </t>
  </si>
  <si>
    <t>End cap</t>
  </si>
  <si>
    <t>PVC end cap 100mm</t>
  </si>
  <si>
    <t>PVC elbow</t>
  </si>
  <si>
    <r>
      <t>PVC elbow 100 x 90</t>
    </r>
    <r>
      <rPr>
        <sz val="11"/>
        <color theme="1"/>
        <rFont val="Calibri"/>
        <family val="2"/>
      </rPr>
      <t>°</t>
    </r>
  </si>
  <si>
    <t>Arcon pipe</t>
  </si>
  <si>
    <t>Roll arcon pipe 22mm x 25m</t>
  </si>
  <si>
    <t>Roll</t>
  </si>
  <si>
    <t>Pillar Taps</t>
  </si>
  <si>
    <t>Pillar Taps 22mm</t>
  </si>
  <si>
    <t xml:space="preserve">MESH WIRE </t>
  </si>
  <si>
    <t>MESH WIRE F62 *3x 2.4mtrs</t>
  </si>
  <si>
    <t>Pad bolt</t>
  </si>
  <si>
    <t xml:space="preserve"> Pad Bolt 100mm</t>
  </si>
  <si>
    <t>Barrel bolt</t>
  </si>
  <si>
    <t>Barrel Bolt</t>
  </si>
  <si>
    <t>Butt hinge</t>
  </si>
  <si>
    <t xml:space="preserve"> Butt hinge_100mm Hardline *</t>
  </si>
  <si>
    <t>Silicon</t>
  </si>
  <si>
    <t>All clear silicon</t>
  </si>
  <si>
    <t>LOK LOCRETE</t>
  </si>
  <si>
    <t>LOK LOCRETE 1 LTR</t>
  </si>
  <si>
    <t>Tie wire</t>
  </si>
  <si>
    <t>Tie wire 1kg</t>
  </si>
  <si>
    <t>Chicken roll</t>
  </si>
  <si>
    <t xml:space="preserve">Chicken wire </t>
  </si>
  <si>
    <t>wooden sht*8x4xx12mm*</t>
  </si>
  <si>
    <t>Ply wood_8x4xx12mm</t>
  </si>
  <si>
    <t>Toilet seat</t>
  </si>
  <si>
    <t>Black plastic</t>
  </si>
  <si>
    <t>Grate</t>
  </si>
  <si>
    <t>Floor grate 100mm</t>
  </si>
  <si>
    <t>Wall elbow</t>
  </si>
  <si>
    <t>Wall elbow 22mm</t>
  </si>
  <si>
    <t>Hand basin</t>
  </si>
  <si>
    <t>PVC hand basin</t>
  </si>
  <si>
    <t>Y</t>
  </si>
  <si>
    <t>N</t>
  </si>
  <si>
    <t>Line</t>
  </si>
  <si>
    <t>Able to offer as per specifications? Y/N</t>
  </si>
  <si>
    <t>If no, please describe alternative specifications</t>
  </si>
  <si>
    <t>Lead time (please represent as number of days e.g. 14 days)</t>
  </si>
  <si>
    <t>Pack</t>
  </si>
  <si>
    <t xml:space="preserve">ANNEX B - Pricing Schedule 
</t>
  </si>
  <si>
    <t>Tikky-20 Eraser or Equivalent</t>
  </si>
  <si>
    <t>Customized School  Attendance</t>
  </si>
  <si>
    <t>Packs of Cardboard Paper</t>
  </si>
  <si>
    <t>Dustless Chalk</t>
  </si>
  <si>
    <t>Dozen</t>
  </si>
  <si>
    <t>30cm unbreakable rubber rulers ( Pack of 10)</t>
  </si>
  <si>
    <t>Pencil (HB)  (pack of 10)</t>
  </si>
  <si>
    <t>Sharpener (Metallic) (pack of 24)</t>
  </si>
  <si>
    <t>Blue   Pen (50 in a pack)</t>
  </si>
  <si>
    <t>Each</t>
  </si>
  <si>
    <t>Pieces</t>
  </si>
  <si>
    <t xml:space="preserve">500 page Hardcover Notebook </t>
  </si>
  <si>
    <t xml:space="preserve">6 Folded Mats </t>
  </si>
  <si>
    <t xml:space="preserve">Original Football </t>
  </si>
  <si>
    <t>Adult size 5 soccer ball 21.5cm</t>
  </si>
  <si>
    <t>Original Volleyball</t>
  </si>
  <si>
    <t>Adult size 5 soccer 66 - 68cm</t>
  </si>
  <si>
    <t xml:space="preserve">Volley Ball Fabricated Poll with Net installation </t>
  </si>
  <si>
    <t>Supply of galvanized round pipe 2 inch / 50mm, provision of pipe clamps and mounting brackets including Labour for installation and mounting of round pipes</t>
  </si>
  <si>
    <t xml:space="preserve">Football Training Vest </t>
  </si>
  <si>
    <t xml:space="preserve">Set of 12 pieces, mix colors, blue, red, brown, marron etc for children aged 13, 14, and 15 ages mix </t>
  </si>
  <si>
    <t>set</t>
  </si>
  <si>
    <t xml:space="preserve">Branded Static chairs are usually called visitor chairs with hand rest and a rubber cover  </t>
  </si>
  <si>
    <t xml:space="preserve">Branded Wooden Table Ready Made with 2 side drawers </t>
  </si>
  <si>
    <t xml:space="preserve">Dimensions:
Width: Usually 45–60 inches. Depth: 24–30 inches. Height: Standardised at 28–32 inches 
•	Materials: Frequently constructed  (HDF) for durability and affordability. High-end models may use solid wood.                                 Branded with the donor and Plan International logo
</t>
  </si>
  <si>
    <t>Branded 80 leaves long exercise books A4 SIZE (Donor logo and Plan International logo)</t>
  </si>
  <si>
    <t>Blue /Red/Black  Pen (50 in a pack)</t>
  </si>
  <si>
    <t>White Board Marker (Pack of 12)</t>
  </si>
  <si>
    <t>Branded 40 Leaves Notebook</t>
  </si>
  <si>
    <t>Branded 60 leaves long exercise books A4 SIZE (Donor logos and Plan International logo)</t>
  </si>
  <si>
    <r>
      <t xml:space="preserve">Item Description:
</t>
    </r>
    <r>
      <rPr>
        <sz val="12"/>
        <color theme="1"/>
        <rFont val="Calibri"/>
        <family val="2"/>
        <scheme val="minor"/>
      </rPr>
      <t>Supply and delivery of Customised School Attendance Registers, pack of 12 per dozen</t>
    </r>
    <r>
      <rPr>
        <b/>
        <sz val="12"/>
        <color theme="1"/>
        <rFont val="Calibri"/>
        <family val="2"/>
        <scheme val="minor"/>
      </rPr>
      <t xml:space="preserve">
Specifications:
Size: </t>
    </r>
    <r>
      <rPr>
        <sz val="12"/>
        <color theme="1"/>
        <rFont val="Calibri"/>
        <family val="2"/>
        <scheme val="minor"/>
      </rPr>
      <t xml:space="preserve">A3, (210mm x 297mm)
</t>
    </r>
    <r>
      <rPr>
        <b/>
        <sz val="12"/>
        <color theme="1"/>
        <rFont val="Calibri"/>
        <family val="2"/>
        <scheme val="minor"/>
      </rPr>
      <t xml:space="preserve">Binding: </t>
    </r>
    <r>
      <rPr>
        <sz val="12"/>
        <color theme="1"/>
        <rFont val="Calibri"/>
        <family val="2"/>
        <scheme val="minor"/>
      </rPr>
      <t>Card cover, stippling pin</t>
    </r>
    <r>
      <rPr>
        <b/>
        <sz val="12"/>
        <color theme="1"/>
        <rFont val="Calibri"/>
        <family val="2"/>
        <scheme val="minor"/>
      </rPr>
      <t xml:space="preserve">
Cover Material: </t>
    </r>
    <r>
      <rPr>
        <sz val="12"/>
        <color theme="1"/>
        <rFont val="Calibri"/>
        <family val="2"/>
        <scheme val="minor"/>
      </rPr>
      <t>Minimum 250–300 gsm art card or hardboard</t>
    </r>
    <r>
      <rPr>
        <b/>
        <sz val="12"/>
        <color theme="1"/>
        <rFont val="Calibri"/>
        <family val="2"/>
        <scheme val="minor"/>
      </rPr>
      <t xml:space="preserve">
Cover Finish: </t>
    </r>
    <r>
      <rPr>
        <sz val="12"/>
        <color theme="1"/>
        <rFont val="Calibri"/>
        <family val="2"/>
        <scheme val="minor"/>
      </rPr>
      <t xml:space="preserve">matte laminated </t>
    </r>
    <r>
      <rPr>
        <b/>
        <sz val="12"/>
        <color theme="1"/>
        <rFont val="Calibri"/>
        <family val="2"/>
        <scheme val="minor"/>
      </rPr>
      <t xml:space="preserve">
Paper Quality (Inner Pages): </t>
    </r>
    <r>
      <rPr>
        <sz val="12"/>
        <color theme="1"/>
        <rFont val="Calibri"/>
        <family val="2"/>
        <scheme val="minor"/>
      </rPr>
      <t>70–80 gsm white bond paper</t>
    </r>
    <r>
      <rPr>
        <b/>
        <sz val="12"/>
        <color theme="1"/>
        <rFont val="Calibri"/>
        <family val="2"/>
        <scheme val="minor"/>
      </rPr>
      <t xml:space="preserve">
Number of Pages: </t>
    </r>
    <r>
      <rPr>
        <sz val="12"/>
        <color theme="1"/>
        <rFont val="Calibri"/>
        <family val="2"/>
        <scheme val="minor"/>
      </rPr>
      <t>Minimum 200 pages (100 sheets)</t>
    </r>
    <r>
      <rPr>
        <b/>
        <sz val="12"/>
        <color theme="1"/>
        <rFont val="Calibri"/>
        <family val="2"/>
        <scheme val="minor"/>
      </rPr>
      <t xml:space="preserve">
Layout Design: </t>
    </r>
    <r>
      <rPr>
        <sz val="12"/>
        <color theme="1"/>
        <rFont val="Calibri"/>
        <family val="2"/>
        <scheme val="minor"/>
      </rPr>
      <t>portrait</t>
    </r>
    <r>
      <rPr>
        <b/>
        <sz val="12"/>
        <color theme="1"/>
        <rFont val="Calibri"/>
        <family val="2"/>
        <scheme val="minor"/>
      </rPr>
      <t xml:space="preserve">
Number pages: </t>
    </r>
    <r>
      <rPr>
        <sz val="12"/>
        <color theme="1"/>
        <rFont val="Calibri"/>
        <family val="2"/>
        <scheme val="minor"/>
      </rPr>
      <t>16</t>
    </r>
    <r>
      <rPr>
        <b/>
        <sz val="12"/>
        <color theme="1"/>
        <rFont val="Calibri"/>
        <family val="2"/>
        <scheme val="minor"/>
      </rPr>
      <t xml:space="preserve">
Branding: </t>
    </r>
    <r>
      <rPr>
        <sz val="12"/>
        <color theme="1"/>
        <rFont val="Calibri"/>
        <family val="2"/>
        <scheme val="minor"/>
      </rPr>
      <t xml:space="preserve"> Plan International logos and Donor Logos with a "Not for Sale" sign.</t>
    </r>
    <r>
      <rPr>
        <b/>
        <sz val="12"/>
        <color theme="1"/>
        <rFont val="Calibri"/>
        <family val="2"/>
        <scheme val="minor"/>
      </rPr>
      <t xml:space="preserve">
</t>
    </r>
  </si>
  <si>
    <t>Customised School Bags - 1
Branding: Plan International Logos and Donor Logos with a "Not for Sale" sign.</t>
  </si>
  <si>
    <t>Customised School Bags - 2
Branding: Plan International Logos and Donor Logos with a "Not for Sale" sign.</t>
  </si>
  <si>
    <t>Customised School Bags - 3
Branding: Plan International Logos and Donor Logos with a "Not for Sale" sign.</t>
  </si>
  <si>
    <t>Water Bottles
Branding: Plan International Logos and Donor Logos with a "Not for Sale" sign.</t>
  </si>
  <si>
    <t>Static office chair (visitors chairs)
Branding: Plan International Logos and Donor Logos with a "Not for Sale" sign.</t>
  </si>
  <si>
    <t>Six panels, each measuring 3 ft by 6 ft. 
To be assembled, the panels form a complete mat with overall dimensions of 12 ft by 9 ft</t>
  </si>
  <si>
    <t xml:space="preserve">
Long  500 pages hardcover Book 
Branding: Plan International Logos and Donor Logos with a "Not for Sale" sign.</t>
  </si>
  <si>
    <r>
      <t xml:space="preserve">packs of temporary markers suitable for writing on whiteboards or other non-permanent surfaces for office and educational use.
</t>
    </r>
    <r>
      <rPr>
        <b/>
        <u/>
        <sz val="12"/>
        <color theme="1"/>
        <rFont val="Calibri"/>
        <family val="2"/>
        <scheme val="minor"/>
      </rPr>
      <t>Specifications:</t>
    </r>
    <r>
      <rPr>
        <sz val="12"/>
        <color theme="1"/>
        <rFont val="Calibri"/>
        <family val="2"/>
        <scheme val="minor"/>
      </rPr>
      <t xml:space="preserve">
</t>
    </r>
    <r>
      <rPr>
        <b/>
        <sz val="12"/>
        <color theme="1"/>
        <rFont val="Calibri"/>
        <family val="2"/>
        <scheme val="minor"/>
      </rPr>
      <t>Type:</t>
    </r>
    <r>
      <rPr>
        <sz val="12"/>
        <color theme="1"/>
        <rFont val="Calibri"/>
        <family val="2"/>
        <scheme val="minor"/>
      </rPr>
      <t xml:space="preserve"> Non-permanent/temporary marker (dry erase)
Ink Colors: Assorted colors (e.g., black, blue, red, green)
</t>
    </r>
    <r>
      <rPr>
        <b/>
        <sz val="12"/>
        <color theme="1"/>
        <rFont val="Calibri"/>
        <family val="2"/>
        <scheme val="minor"/>
      </rPr>
      <t xml:space="preserve">Tip Type: </t>
    </r>
    <r>
      <rPr>
        <sz val="12"/>
        <color theme="1"/>
        <rFont val="Calibri"/>
        <family val="2"/>
        <scheme val="minor"/>
      </rPr>
      <t xml:space="preserve">Bullet or chisel tip for clear writing
</t>
    </r>
    <r>
      <rPr>
        <b/>
        <sz val="12"/>
        <color theme="1"/>
        <rFont val="Calibri"/>
        <family val="2"/>
        <scheme val="minor"/>
      </rPr>
      <t>Ink Quality:</t>
    </r>
    <r>
      <rPr>
        <sz val="12"/>
        <color theme="1"/>
        <rFont val="Calibri"/>
        <family val="2"/>
        <scheme val="minor"/>
      </rPr>
      <t xml:space="preserve"> Quick-drying, low odor, and easy to erase without leaving stains
</t>
    </r>
    <r>
      <rPr>
        <b/>
        <sz val="12"/>
        <color theme="1"/>
        <rFont val="Calibri"/>
        <family val="2"/>
        <scheme val="minor"/>
      </rPr>
      <t>Body Materia</t>
    </r>
    <r>
      <rPr>
        <sz val="12"/>
        <color theme="1"/>
        <rFont val="Calibri"/>
        <family val="2"/>
        <scheme val="minor"/>
      </rPr>
      <t xml:space="preserve">l: Durable plastic barrel with secure cap
</t>
    </r>
    <r>
      <rPr>
        <b/>
        <sz val="12"/>
        <color theme="1"/>
        <rFont val="Calibri"/>
        <family val="2"/>
        <scheme val="minor"/>
      </rPr>
      <t xml:space="preserve">Cap Feature: </t>
    </r>
    <r>
      <rPr>
        <sz val="12"/>
        <color theme="1"/>
        <rFont val="Calibri"/>
        <family val="2"/>
        <scheme val="minor"/>
      </rPr>
      <t xml:space="preserve">Cap with clip to prevent drying
</t>
    </r>
    <r>
      <rPr>
        <b/>
        <sz val="12"/>
        <color theme="1"/>
        <rFont val="Calibri"/>
        <family val="2"/>
        <scheme val="minor"/>
      </rPr>
      <t xml:space="preserve">Writing Surface: </t>
    </r>
    <r>
      <rPr>
        <sz val="12"/>
        <color theme="1"/>
        <rFont val="Calibri"/>
        <family val="2"/>
        <scheme val="minor"/>
      </rPr>
      <t>Suitable for whiteboards, glass, and other non-porous surfaces</t>
    </r>
  </si>
  <si>
    <t>Supply and delivery of Customized 80-Leaf Long Exercise Books (A4 Size) branded for the project.( dozen of 12)
Technical Specifications:
Size: A4 (210mm x 297mm)
Type: Long exercise book
Number of Leaves: 80 leaves (160 pages)
Paper Quality (Inner Pages): Minimum 60–70 gsm white bond paper
Ruling: Single line (8mm spacing) with red margin
Binding: Saddle-stitched (minimum 2–3 staples) or thread sewn for durability
Cover Material: Minimum 250–300 gsm art card or duplex board
Cover Finish: Gloss or matte laminated for durability and moisture resistance
Branding: Plan International Logos and Donor Logos with a "Not for Sale" sign.</t>
  </si>
  <si>
    <r>
      <t xml:space="preserve">Supply of red ink pens in a pack of 50 each.
</t>
    </r>
    <r>
      <rPr>
        <u/>
        <sz val="12"/>
        <color theme="1"/>
        <rFont val="Calibri"/>
        <family val="2"/>
        <scheme val="minor"/>
      </rPr>
      <t>Specifications</t>
    </r>
    <r>
      <rPr>
        <sz val="12"/>
        <color theme="1"/>
        <rFont val="Calibri"/>
        <family val="2"/>
        <scheme val="minor"/>
      </rPr>
      <t xml:space="preserve">
Ink Color: Red
Tip Size: 0.7 mm (medium)
Writing Length: Minimum 1,500 meters per pen
Body: Plastic, comfortable grip, transparent barrel to see ink level
Cap/Click Mechanism: Cap
Packaging: Pens to be supplied in packs of 50 per pack
Packaging must protect pens from damage or leakage during transport</t>
    </r>
  </si>
  <si>
    <r>
      <t xml:space="preserve">Supply of Cardboard Paper Packs for educational and project use
</t>
    </r>
    <r>
      <rPr>
        <u/>
        <sz val="12"/>
        <color theme="1"/>
        <rFont val="Calibri"/>
        <family val="2"/>
        <scheme val="minor"/>
      </rPr>
      <t>Specifications:</t>
    </r>
    <r>
      <rPr>
        <sz val="12"/>
        <color theme="1"/>
        <rFont val="Calibri"/>
        <family val="2"/>
        <scheme val="minor"/>
      </rPr>
      <t xml:space="preserve">
Type: Cardboard/Art Card Paper
Size: A3 Size: 297 x 420 mm ( cm)
Paper Weight: Minimum 180–220 gsm
Colors: Assorted colors (e.g., red, blue, green, yellow, white, black)
Finish: Smooth surface suitable for writing, drawing, and printing
Durability: Strong, non-tear, and suitable for school or presentation use
Quantity: packs (each pack containing 100 sheets).</t>
    </r>
  </si>
  <si>
    <r>
      <t xml:space="preserve">Supply and delivery of Dustless Chalk for use in classrooms and training facilities.
</t>
    </r>
    <r>
      <rPr>
        <u/>
        <sz val="12"/>
        <color theme="1"/>
        <rFont val="Calibri"/>
        <family val="2"/>
        <scheme val="minor"/>
      </rPr>
      <t>Specifications:</t>
    </r>
    <r>
      <rPr>
        <sz val="12"/>
        <color theme="1"/>
        <rFont val="Calibri"/>
        <family val="2"/>
        <scheme val="minor"/>
      </rPr>
      <t xml:space="preserve">
Type: Dustless classroom chalk
Color: White 
Length: Approximately 75–80 mm per stick
Diameter: Standard classroom size (approximately 9–10 mm)
Material: High-quality calcium carbonate or gypsum-based chalk
Feature: Low dust emission during writing and erasing
Writing Surface: Suitable for standard classroom chalkboards
Quantity: boxes (each box containing 100 sticks of chalk).</t>
    </r>
  </si>
  <si>
    <t>Supply and delivery of branded reusable school water bottles, 750ml capacity, suitable for daily use by school children. a Dozen of 12 
Capacity: 750 millilitres (ml)
Material: Food-grade plastic (BPA-free, non-toxic, compliant with international safety standards) and Durable and impact-resistant
Design Features: Leak-proof screw cap or flip-top lid, Easy-to-use drinking spout suitable for children, Ergonomic grip or contoured body, Lightweight and portable and Wide mouth for easy cleaning and refilling
Dimensions: Standard size appropriate for school bags (approx. 20–25 cm height)
Colour: Transparent, attractive and suitable for school use
Branding Requirements:
•	High-quality printed 5 logos and text 
•	Branding method: Screen printing / UV printing/pad printing (long-lasting, non-fading)
•	Branding area: Clearly visible on the bottle body
•	Artwork to be provided by the client
•	Supplier to provide a sample/mock-up for approval before mass production
Quality Requirements
•	Must be free from harmful chemicals (BPA-free certification required)
•	No sharp edges or defects
•	Odourless and safe for drinking water
•	Resistant to cracking and deformation under normal use
•	Printing must be durable and not peel or fade easily
Packaging: 
•	Package in a pack of 12 
•	Bulk packaging in strong cartons suitable for transportation
•	Cartons clearly labelled with quantity and description</t>
  </si>
  <si>
    <r>
      <t xml:space="preserve">Durable school backpacks for primary and junior secondary school students to be used for carrying learning materials 
</t>
    </r>
    <r>
      <rPr>
        <u/>
        <sz val="12"/>
        <color theme="1"/>
        <rFont val="Calibri"/>
        <family val="2"/>
        <scheme val="minor"/>
      </rPr>
      <t xml:space="preserve">
Dimensions</t>
    </r>
    <r>
      <rPr>
        <sz val="12"/>
        <color theme="1"/>
        <rFont val="Calibri"/>
        <family val="2"/>
        <scheme val="minor"/>
      </rPr>
      <t xml:space="preserve">
Dimensions
Height: 42 cm (±2 cm)
Width: 30 cm (±2 cm)
Depth: 15 cm (±2 cm)
Capacity: Approximately 18–22 litersOuter Fabric: High-quality Polyester or Nylon fabric (minimum 600D)
Inner Lining: Polyester lining
Water Resistance: Material should be water-resistant or water-repellent
Colour: Black 
</t>
    </r>
    <r>
      <rPr>
        <u/>
        <sz val="12"/>
        <color theme="1"/>
        <rFont val="Calibri"/>
        <family val="2"/>
        <scheme val="minor"/>
      </rPr>
      <t>Compartments</t>
    </r>
    <r>
      <rPr>
        <sz val="12"/>
        <color theme="1"/>
        <rFont val="Calibri"/>
        <family val="2"/>
        <scheme val="minor"/>
      </rPr>
      <t xml:space="preserve">
Main Compartment
Large enough to hold textbooks and notebooks
Double zipper closure
Front Pocket
Medium size for smaller school items
Zipper closure
Side Pockets: Elastic or mesh pockets for water bottles
</t>
    </r>
    <r>
      <rPr>
        <u/>
        <sz val="12"/>
        <color theme="1"/>
        <rFont val="Calibri"/>
        <family val="2"/>
        <scheme val="minor"/>
      </rPr>
      <t>Straps and Padding</t>
    </r>
    <r>
      <rPr>
        <sz val="12"/>
        <color theme="1"/>
        <rFont val="Calibri"/>
        <family val="2"/>
        <scheme val="minor"/>
      </rPr>
      <t xml:space="preserve">
Adjustable Shoulder Straps, Padded for comfort
Reinforced stitching
Back Panel:
Light padding for comfort, with a strong reinforced carry handle
Zippers and Accessories
High-quality metal or heavy-duty plastic zippers, Durable zipper heads with easy grip, All stress points should have double stitching or bartack reinforcement
</t>
    </r>
    <r>
      <rPr>
        <u/>
        <sz val="12"/>
        <color theme="1"/>
        <rFont val="Calibri"/>
        <family val="2"/>
        <scheme val="minor"/>
      </rPr>
      <t>Printing / Branding</t>
    </r>
    <r>
      <rPr>
        <sz val="12"/>
        <color theme="1"/>
        <rFont val="Calibri"/>
        <family val="2"/>
        <scheme val="minor"/>
      </rPr>
      <t xml:space="preserve">
The backpack should include printed logos and text as provided by the purchaser.
Front Print: Durable screen printing or heat transfer printing
High-quality print that will not fade or peel easily. Supplier will be provided official artwork files before production.
Bags must be strong, durable, and suitable for daily school use
Stitching must be neat and reinforced, and Fabric must be tear-resistant
All materials must be safe and non-toxic
Each bag is packed in an individual transparent polybag
Packed in strong cartons for transportation
Cartons clearly labelled with quantity and item description
The supplier shall provide one at the evaluation stage and one pre-production sample for approval before full production.</t>
    </r>
  </si>
  <si>
    <t xml:space="preserve">Supply of HB pencils for educational or office use (pack of 10)
Specifications:
Grade: HB (medium hardness)
Material: Natural wood or high-quality synthetic wood
Shape: Hexagonal or round for a comfortable grip
Length: Minimum 175 mm
Core Diameter: Standard 2 mm graphite
Eraser: Attached pink or white eraser (optional)
Finish: Smooth, painted body with clear markings of grade (HB)
Packaging:
Pencils to be supplied in packs of 10  per pack
</t>
  </si>
  <si>
    <t>Supply of 30cm unbreakable rubber rulers for educational or office use ( Pack of 10) 
Technical Specifications:
Length: 30 cm (metric measurement)
Material: High-quality, flexible, unbreakable rubber or PVC
Graduation: Clear metric markings (millimeters and centimeters)
Edges: Smooth edges for safe handling
Transparency: Transparent or semi-transparent for easy measurement visibility
Durability: Resistant to bending, snapping, and wear</t>
  </si>
  <si>
    <r>
      <t xml:space="preserve">Durable school backpacks for primary and junior secondary school students to be used for carrying learning materials 
</t>
    </r>
    <r>
      <rPr>
        <u/>
        <sz val="12"/>
        <color theme="1"/>
        <rFont val="Calibri"/>
        <family val="2"/>
        <scheme val="minor"/>
      </rPr>
      <t xml:space="preserve">
Dimensions</t>
    </r>
    <r>
      <rPr>
        <sz val="12"/>
        <color theme="1"/>
        <rFont val="Calibri"/>
        <family val="2"/>
        <scheme val="minor"/>
      </rPr>
      <t xml:space="preserve">
Height:   40cm (H)x 28 cm 
Width: 15cm
Depth: 12cm
Material
Outer Fabric: High-quality Polyester or Nylon fabric (minimum 600D)
Inner Lining: Polyester lining
Water Resistance: Material should be water-resistant or water-repellent
Colour: Black 
</t>
    </r>
    <r>
      <rPr>
        <u/>
        <sz val="12"/>
        <color theme="1"/>
        <rFont val="Calibri"/>
        <family val="2"/>
        <scheme val="minor"/>
      </rPr>
      <t>Compartments</t>
    </r>
    <r>
      <rPr>
        <sz val="12"/>
        <color theme="1"/>
        <rFont val="Calibri"/>
        <family val="2"/>
        <scheme val="minor"/>
      </rPr>
      <t xml:space="preserve">
Main Compartment
Large enough to hold textbooks and notebooks
Double zipper closure
Front Pocket
Medium size for smaller school items
Zipper closure
Side Pockets: Elastic or mesh pockets for water bottles
</t>
    </r>
    <r>
      <rPr>
        <u/>
        <sz val="12"/>
        <color theme="1"/>
        <rFont val="Calibri"/>
        <family val="2"/>
        <scheme val="minor"/>
      </rPr>
      <t>Straps and Padding</t>
    </r>
    <r>
      <rPr>
        <sz val="12"/>
        <color theme="1"/>
        <rFont val="Calibri"/>
        <family val="2"/>
        <scheme val="minor"/>
      </rPr>
      <t xml:space="preserve">
Adjustable Shoulder Straps, Padded for comfort
Reinforced stitching
Back Panel:
Light padding for comfort, with a strong reinforced carry handle
Zippers and Accessories
High-quality metal or heavy-duty plastic zippers, Durable zipper heads with easy grip, All stress points should have double stitching or bartack reinforcement
</t>
    </r>
    <r>
      <rPr>
        <u/>
        <sz val="12"/>
        <color theme="1"/>
        <rFont val="Calibri"/>
        <family val="2"/>
        <scheme val="minor"/>
      </rPr>
      <t>Printing / Branding</t>
    </r>
    <r>
      <rPr>
        <sz val="12"/>
        <color theme="1"/>
        <rFont val="Calibri"/>
        <family val="2"/>
        <scheme val="minor"/>
      </rPr>
      <t xml:space="preserve">
The backpack should include printed logos and text as provided by the purchaser.
Front Print: Durable screen printing or heat transfer printing
High-quality print that will not fade or peel easily. Supplier will be provided official artwork files before production.
Bags must be strong, durable, and suitable for daily school use
Stitching must be neat and reinforced, and Fabric must be tear-resistant
All materials must be safe and non-toxic
Each bag is packed in an individual transparent polybag
Packed in strong cartons for transportation
Cartons clearly labelled with quantity and item description
The supplier shall provide one at the evaluation stage and one pre-production sample for approval before full production.</t>
    </r>
  </si>
  <si>
    <r>
      <t xml:space="preserve">Durable school backpacks for primary and junior secondary school students to be used for carrying learning materials 
</t>
    </r>
    <r>
      <rPr>
        <u/>
        <sz val="12"/>
        <color theme="1"/>
        <rFont val="Calibri"/>
        <family val="2"/>
        <scheme val="minor"/>
      </rPr>
      <t xml:space="preserve">
Dimensions</t>
    </r>
    <r>
      <rPr>
        <sz val="12"/>
        <color theme="1"/>
        <rFont val="Calibri"/>
        <family val="2"/>
        <scheme val="minor"/>
      </rPr>
      <t xml:space="preserve">
Height:   75 cm x 40cm
Width: 40cm by 35cm
Depth: 20cm
Material
Outer Fabric: High-quality Polyester or Nylon fabric (minimum 600D)
Inner Lining: Polyester lining
Water Resistance: Material should be water-resistant or water-repellent
Colour: Black 
</t>
    </r>
    <r>
      <rPr>
        <u/>
        <sz val="12"/>
        <color theme="1"/>
        <rFont val="Calibri"/>
        <family val="2"/>
        <scheme val="minor"/>
      </rPr>
      <t>Compartments</t>
    </r>
    <r>
      <rPr>
        <sz val="12"/>
        <color theme="1"/>
        <rFont val="Calibri"/>
        <family val="2"/>
        <scheme val="minor"/>
      </rPr>
      <t xml:space="preserve">
Main Compartment
Large enough to hold textbooks and notebooks
Double zipper closure
Front Pocket
Medium size for smaller school items
Zipper closure
Side Pockets: Elastic or mesh pockets for water bottles
</t>
    </r>
    <r>
      <rPr>
        <u/>
        <sz val="12"/>
        <color theme="1"/>
        <rFont val="Calibri"/>
        <family val="2"/>
        <scheme val="minor"/>
      </rPr>
      <t>Straps and Padding</t>
    </r>
    <r>
      <rPr>
        <sz val="12"/>
        <color theme="1"/>
        <rFont val="Calibri"/>
        <family val="2"/>
        <scheme val="minor"/>
      </rPr>
      <t xml:space="preserve">
Adjustable Shoulder Straps, Padded for comfort
Reinforced stitching
Back Panel:
Light padding for comfort, with a strong reinforced carry handle
High-quality metal or heavy-duty plastic zippers, Durable zipper heads with easy grip, All stress points should have double stitching or bartack reinforcement
The backpack should include printed logos and text as provided by the purchaser.
Front Print: Durable screen printing or heat transfer printing
High-quality print that will not fade or peel easily. Supplier will be provided official artwork files before production.
Bags must be strong, durable, and suitable for daily school use
Stitching must be neat and reinforced, and Fabric must be tear-resistant
All materials must be safe and non-toxic
Each bag is packed in an individual transparent polybag
Packed in strong cartons for transportation
Cartons clearly labelled with quantity and item description
The supplier shall provide one at the evaluation stage and one pre-production sample for approval before full production.</t>
    </r>
  </si>
  <si>
    <t>Supply of Tikky 20 Eraser for educational or office use ( Pack of 20 each)
Specifications:
Brand: Tikky (or equivalent approved brand)
Type: Large block eraser
Color: White or as per standard Tikky Big design
Material: High-quality, non-toxic, soft eraser material
Function: Effective for cleanly removing graphite marks without tearing paper
Dimensions: Approximately 60mm × 25mm × 15mm (or standard large size)
Packaging: Tikky Erasers to be supplied in packs of 20 per pack</t>
  </si>
  <si>
    <r>
      <t xml:space="preserve">Supply of blue ink pens in packs pack of 50 each.
</t>
    </r>
    <r>
      <rPr>
        <u/>
        <sz val="12"/>
        <rFont val="Calibri"/>
        <family val="2"/>
        <scheme val="minor"/>
      </rPr>
      <t>Specifications</t>
    </r>
    <r>
      <rPr>
        <sz val="12"/>
        <rFont val="Calibri"/>
        <family val="2"/>
        <scheme val="minor"/>
      </rPr>
      <t xml:space="preserve">
Ink Color: Blue
Tip Size: 0.7 mm (medium)
Writing Length: Minimum 1,500 meters per pen
Body: Plastic, comfortable grip, transparent barrel to see ink level
Cap/Click Mechanism: Cap or retractable click, depending on the standard model
Refillable: Not required (disposable)
Packaging:
Pens to be supplied in packs of 50 per pack
Packaging must protect pens from damage or leakage during transport</t>
    </r>
  </si>
  <si>
    <t>Supply of metallic pencil sharpeners for educational or office use   (pack of 24)
Technical Specifications:
Material: High-quality metal body with sharp steel blade
Design: Compact and durable; suitable for standard pencils (HB and similar)
Blade: Rust-resistant, replaceable or fixed
Finish: Smooth edges, polished to avoid injury
Color: Standard metallic or as per brand specification</t>
  </si>
  <si>
    <r>
      <t xml:space="preserve">High-quality branded exercise books, customised with the organization’s logo and design specifications, are suitable for academic and training purposes.
</t>
    </r>
    <r>
      <rPr>
        <u/>
        <sz val="12"/>
        <rFont val="Calibri"/>
        <family val="2"/>
        <scheme val="minor"/>
      </rPr>
      <t>Specification</t>
    </r>
    <r>
      <rPr>
        <sz val="12"/>
        <rFont val="Calibri"/>
        <family val="2"/>
        <scheme val="minor"/>
      </rPr>
      <t xml:space="preserve">
Paper Size: A4 (210mm × 297mm) or A5 (148mm × 210mm) 120 pages
Paper Quality: 80gsm white bond paper (minimum standard) and Smooth, non-glossy finish suitable for clear printing
Binding must be saddle-stitched (2 staples), firm and durable
Pages: 60 leaves
Branding: Plan International Logo and Donor Logos with a "Not for Sale" sign.</t>
    </r>
  </si>
  <si>
    <r>
      <t xml:space="preserve">Unit Price </t>
    </r>
    <r>
      <rPr>
        <b/>
        <sz val="14"/>
        <rFont val="Calibri"/>
        <family val="2"/>
        <scheme val="minor"/>
      </rPr>
      <t>in Naira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</si>
</sst>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_-* #,##0_-;\-* #,##0_-;_-*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
      <sz val="16"/>
      <color theme="1"/>
      <name val="Calibri"/>
      <family val="2"/>
      <scheme val="minor"/>
    </font>
    <font>
      <vertAlign val="superscript"/>
      <sz val="11"/>
      <color theme="1"/>
      <name val="Calibri"/>
      <family val="2"/>
      <scheme val="minor"/>
    </font>
    <font>
      <sz val="11"/>
      <color theme="1"/>
      <name val="Calibri"/>
      <family val="2"/>
    </font>
    <font>
      <sz val="12"/>
      <name val="Calibri"/>
      <family val="2"/>
      <scheme val="minor"/>
    </font>
    <font>
      <b/>
      <sz val="12"/>
      <color theme="1"/>
      <name val="Calibri"/>
      <family val="2"/>
      <scheme val="minor"/>
    </font>
    <font>
      <b/>
      <u/>
      <sz val="12"/>
      <color theme="1"/>
      <name val="Calibri"/>
      <family val="2"/>
      <scheme val="minor"/>
    </font>
    <font>
      <u/>
      <sz val="12"/>
      <color theme="1"/>
      <name val="Calibri"/>
      <family val="2"/>
      <scheme val="minor"/>
    </font>
    <font>
      <u/>
      <sz val="12"/>
      <name val="Calibri"/>
      <family val="2"/>
      <scheme val="minor"/>
    </font>
    <font>
      <sz val="14"/>
      <color theme="1"/>
      <name val="Calibri"/>
      <family val="2"/>
      <scheme val="minor"/>
    </font>
    <font>
      <b/>
      <sz val="14"/>
      <color theme="0"/>
      <name val="Calibri"/>
      <family val="2"/>
      <scheme val="minor"/>
    </font>
    <font>
      <sz val="14"/>
      <color theme="0"/>
      <name val="Calibri"/>
      <family val="2"/>
      <scheme val="minor"/>
    </font>
    <font>
      <b/>
      <sz val="14"/>
      <color theme="1"/>
      <name val="Calibri"/>
      <family val="2"/>
      <scheme val="minor"/>
    </font>
    <font>
      <b/>
      <sz val="14"/>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002060"/>
        <bgColor indexed="64"/>
      </patternFill>
    </fill>
    <fill>
      <patternFill patternType="solid">
        <fgColor theme="6"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2">
    <xf numFmtId="0" fontId="0" fillId="0" borderId="0"/>
    <xf numFmtId="164" fontId="1" fillId="0" borderId="0" applyFont="0" applyFill="0" applyBorder="0" applyAlignment="0" applyProtection="0"/>
  </cellStyleXfs>
  <cellXfs count="83">
    <xf numFmtId="0" fontId="0" fillId="0" borderId="0" xfId="0"/>
    <xf numFmtId="0" fontId="0" fillId="0" borderId="0" xfId="0" applyAlignment="1">
      <alignment horizontal="center"/>
    </xf>
    <xf numFmtId="0" fontId="4" fillId="0" borderId="0" xfId="0" applyFont="1"/>
    <xf numFmtId="0" fontId="0" fillId="0" borderId="0" xfId="0" applyAlignment="1">
      <alignment horizontal="center" vertical="center"/>
    </xf>
    <xf numFmtId="0" fontId="5" fillId="0" borderId="1" xfId="0" applyFont="1" applyBorder="1"/>
    <xf numFmtId="0" fontId="0" fillId="0" borderId="2" xfId="0" applyBorder="1"/>
    <xf numFmtId="0" fontId="0" fillId="0" borderId="3" xfId="0" applyBorder="1"/>
    <xf numFmtId="0" fontId="0" fillId="0" borderId="4" xfId="0" applyBorder="1"/>
    <xf numFmtId="0" fontId="2" fillId="2" borderId="1" xfId="0" applyFont="1" applyFill="1" applyBorder="1" applyAlignment="1">
      <alignment horizontal="center"/>
    </xf>
    <xf numFmtId="0" fontId="0" fillId="0" borderId="1" xfId="0" applyBorder="1"/>
    <xf numFmtId="0" fontId="0" fillId="0" borderId="1" xfId="0" applyBorder="1" applyAlignment="1">
      <alignment horizontal="right"/>
    </xf>
    <xf numFmtId="165" fontId="0" fillId="0" borderId="1" xfId="1" applyNumberFormat="1" applyFont="1" applyBorder="1" applyAlignment="1">
      <alignment horizontal="right"/>
    </xf>
    <xf numFmtId="164" fontId="0" fillId="0" borderId="1" xfId="1" applyFont="1" applyBorder="1"/>
    <xf numFmtId="2" fontId="0" fillId="0" borderId="1" xfId="0" applyNumberFormat="1" applyBorder="1"/>
    <xf numFmtId="164" fontId="0" fillId="0" borderId="1" xfId="1" applyFont="1" applyFill="1" applyBorder="1"/>
    <xf numFmtId="43" fontId="0" fillId="0" borderId="0" xfId="0" applyNumberFormat="1"/>
    <xf numFmtId="0" fontId="3" fillId="2" borderId="1" xfId="0" applyFont="1" applyFill="1" applyBorder="1" applyAlignment="1">
      <alignment vertical="center"/>
    </xf>
    <xf numFmtId="0" fontId="8" fillId="2" borderId="1" xfId="0" applyFont="1" applyFill="1" applyBorder="1" applyAlignment="1">
      <alignment vertical="center"/>
    </xf>
    <xf numFmtId="0" fontId="8" fillId="2" borderId="0" xfId="0" applyFont="1" applyFill="1" applyAlignment="1">
      <alignment vertical="center"/>
    </xf>
    <xf numFmtId="0" fontId="8" fillId="2" borderId="14" xfId="0" applyFont="1" applyFill="1" applyBorder="1" applyAlignment="1">
      <alignment horizontal="center" vertical="center"/>
    </xf>
    <xf numFmtId="0" fontId="8" fillId="2" borderId="1" xfId="0" applyFont="1" applyFill="1" applyBorder="1" applyAlignment="1">
      <alignment vertical="center" wrapText="1"/>
    </xf>
    <xf numFmtId="166" fontId="8" fillId="2" borderId="13" xfId="1" applyNumberFormat="1" applyFont="1" applyFill="1" applyBorder="1" applyAlignment="1">
      <alignment vertical="center" wrapText="1"/>
    </xf>
    <xf numFmtId="0" fontId="8" fillId="2" borderId="13" xfId="0" applyFont="1" applyFill="1" applyBorder="1" applyAlignment="1">
      <alignment horizontal="center" vertical="center"/>
    </xf>
    <xf numFmtId="0" fontId="8" fillId="2" borderId="13" xfId="0" applyFont="1" applyFill="1" applyBorder="1" applyAlignment="1">
      <alignment horizontal="right" vertical="center"/>
    </xf>
    <xf numFmtId="166" fontId="8" fillId="2" borderId="13" xfId="1" applyNumberFormat="1" applyFont="1" applyFill="1" applyBorder="1" applyAlignment="1">
      <alignment vertical="center"/>
    </xf>
    <xf numFmtId="0" fontId="8" fillId="2" borderId="1" xfId="0" applyFont="1" applyFill="1" applyBorder="1" applyAlignment="1">
      <alignment horizontal="center" vertical="center"/>
    </xf>
    <xf numFmtId="0" fontId="8" fillId="2" borderId="1" xfId="0" applyFont="1" applyFill="1" applyBorder="1" applyAlignment="1">
      <alignment horizontal="right" vertical="center"/>
    </xf>
    <xf numFmtId="0" fontId="3" fillId="2" borderId="0" xfId="0" applyFont="1" applyFill="1" applyAlignment="1">
      <alignment vertical="center"/>
    </xf>
    <xf numFmtId="166" fontId="3" fillId="2" borderId="13" xfId="1" applyNumberFormat="1" applyFont="1" applyFill="1" applyBorder="1" applyAlignment="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right"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13" xfId="0" applyFont="1" applyFill="1" applyBorder="1" applyAlignment="1">
      <alignment vertical="center" wrapText="1"/>
    </xf>
    <xf numFmtId="0" fontId="3" fillId="0" borderId="0" xfId="0" applyFont="1" applyAlignment="1">
      <alignment vertical="center"/>
    </xf>
    <xf numFmtId="0" fontId="3" fillId="0" borderId="1" xfId="0" applyFont="1" applyBorder="1" applyAlignment="1">
      <alignment vertical="center"/>
    </xf>
    <xf numFmtId="0" fontId="8" fillId="5" borderId="13" xfId="0" applyFont="1" applyFill="1" applyBorder="1" applyAlignment="1">
      <alignment vertical="top" wrapText="1"/>
    </xf>
    <xf numFmtId="0" fontId="8" fillId="5" borderId="13" xfId="0" applyFont="1" applyFill="1" applyBorder="1" applyAlignment="1">
      <alignment vertical="center"/>
    </xf>
    <xf numFmtId="166" fontId="8" fillId="5" borderId="13" xfId="1" applyNumberFormat="1" applyFont="1" applyFill="1" applyBorder="1" applyAlignment="1">
      <alignment horizontal="center" vertical="center"/>
    </xf>
    <xf numFmtId="0" fontId="8" fillId="5" borderId="13" xfId="0" applyFont="1" applyFill="1" applyBorder="1" applyAlignment="1">
      <alignment vertical="center" wrapText="1"/>
    </xf>
    <xf numFmtId="0" fontId="8" fillId="2" borderId="13" xfId="0" applyFont="1" applyFill="1" applyBorder="1" applyAlignment="1">
      <alignment vertical="center" wrapText="1"/>
    </xf>
    <xf numFmtId="0" fontId="3" fillId="0" borderId="1" xfId="0" applyFont="1" applyBorder="1" applyAlignment="1">
      <alignment vertical="top" wrapText="1"/>
    </xf>
    <xf numFmtId="0" fontId="3" fillId="0" borderId="0" xfId="0" applyFont="1" applyAlignment="1">
      <alignment horizontal="center"/>
    </xf>
    <xf numFmtId="0" fontId="8" fillId="5" borderId="14" xfId="0" applyFont="1" applyFill="1" applyBorder="1" applyAlignment="1">
      <alignment horizontal="center" vertical="center"/>
    </xf>
    <xf numFmtId="0" fontId="3" fillId="5" borderId="13" xfId="0" applyFont="1" applyFill="1" applyBorder="1" applyAlignment="1">
      <alignment vertical="center" wrapText="1"/>
    </xf>
    <xf numFmtId="0" fontId="3" fillId="5" borderId="1" xfId="0" applyFont="1" applyFill="1" applyBorder="1" applyAlignment="1">
      <alignment vertical="center" wrapText="1"/>
    </xf>
    <xf numFmtId="0" fontId="3" fillId="5" borderId="1" xfId="0" applyFont="1" applyFill="1" applyBorder="1" applyAlignment="1">
      <alignment vertical="center"/>
    </xf>
    <xf numFmtId="166" fontId="3" fillId="5" borderId="13" xfId="1" applyNumberFormat="1" applyFont="1" applyFill="1" applyBorder="1" applyAlignment="1">
      <alignment vertical="center"/>
    </xf>
    <xf numFmtId="0" fontId="3" fillId="5" borderId="1" xfId="0" applyFont="1" applyFill="1" applyBorder="1" applyAlignment="1">
      <alignment horizontal="center" vertical="center"/>
    </xf>
    <xf numFmtId="0" fontId="3" fillId="5" borderId="1" xfId="0" applyFont="1" applyFill="1" applyBorder="1" applyAlignment="1">
      <alignment horizontal="right" vertical="center"/>
    </xf>
    <xf numFmtId="0" fontId="3" fillId="5" borderId="0" xfId="0" applyFont="1" applyFill="1" applyAlignment="1">
      <alignment vertical="center"/>
    </xf>
    <xf numFmtId="0" fontId="9" fillId="5" borderId="1" xfId="0" applyFont="1" applyFill="1" applyBorder="1" applyAlignment="1">
      <alignment vertical="center" wrapText="1"/>
    </xf>
    <xf numFmtId="0" fontId="3" fillId="5" borderId="1" xfId="0" applyFont="1" applyFill="1" applyBorder="1" applyAlignment="1">
      <alignment horizontal="left" vertical="center" wrapText="1"/>
    </xf>
    <xf numFmtId="0" fontId="8" fillId="5" borderId="13" xfId="0" applyFont="1" applyFill="1" applyBorder="1" applyAlignment="1">
      <alignment wrapText="1"/>
    </xf>
    <xf numFmtId="0" fontId="8" fillId="5" borderId="1" xfId="0" applyFont="1" applyFill="1" applyBorder="1" applyAlignment="1">
      <alignment wrapText="1"/>
    </xf>
    <xf numFmtId="0" fontId="3" fillId="2" borderId="1" xfId="0" applyFont="1" applyFill="1" applyBorder="1" applyAlignment="1">
      <alignment vertical="top" wrapText="1"/>
    </xf>
    <xf numFmtId="0" fontId="3" fillId="0" borderId="0" xfId="0" applyFont="1" applyAlignment="1">
      <alignment horizontal="center" vertical="center"/>
    </xf>
    <xf numFmtId="0" fontId="3" fillId="0" borderId="0" xfId="0" applyFont="1" applyAlignment="1">
      <alignment vertical="center" wrapText="1"/>
    </xf>
    <xf numFmtId="166" fontId="3" fillId="0" borderId="0" xfId="1" applyNumberFormat="1" applyFont="1" applyAlignment="1">
      <alignment horizontal="center" vertical="center"/>
    </xf>
    <xf numFmtId="166" fontId="8" fillId="5" borderId="13" xfId="1" applyNumberFormat="1" applyFont="1" applyFill="1" applyBorder="1" applyAlignment="1">
      <alignment horizontal="center"/>
    </xf>
    <xf numFmtId="166" fontId="8" fillId="5" borderId="1" xfId="1" applyNumberFormat="1" applyFont="1" applyFill="1" applyBorder="1" applyAlignment="1">
      <alignment horizontal="center"/>
    </xf>
    <xf numFmtId="0" fontId="13" fillId="0" borderId="0" xfId="0" applyFont="1" applyAlignment="1">
      <alignment vertical="center"/>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0" fontId="13" fillId="0" borderId="0" xfId="0" applyFont="1" applyAlignment="1">
      <alignment horizontal="center" vertical="center"/>
    </xf>
    <xf numFmtId="0" fontId="14" fillId="3" borderId="9" xfId="0" applyFont="1" applyFill="1" applyBorder="1" applyAlignment="1">
      <alignment horizontal="center" vertical="center"/>
    </xf>
    <xf numFmtId="0" fontId="14" fillId="3" borderId="0" xfId="0" applyFont="1" applyFill="1" applyAlignment="1">
      <alignment horizontal="center" vertical="center"/>
    </xf>
    <xf numFmtId="0" fontId="14" fillId="3" borderId="10" xfId="0" applyFont="1" applyFill="1" applyBorder="1" applyAlignment="1">
      <alignment horizontal="center" vertical="center"/>
    </xf>
    <xf numFmtId="0" fontId="15" fillId="0" borderId="0" xfId="0" applyFont="1" applyAlignment="1">
      <alignment vertical="center"/>
    </xf>
    <xf numFmtId="0" fontId="14" fillId="3" borderId="11"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12" xfId="0" applyFont="1" applyFill="1" applyBorder="1" applyAlignment="1">
      <alignment horizontal="center" vertical="center"/>
    </xf>
    <xf numFmtId="0" fontId="13" fillId="0" borderId="0" xfId="0" applyFont="1" applyAlignment="1">
      <alignment vertical="center" wrapText="1"/>
    </xf>
    <xf numFmtId="166" fontId="13" fillId="0" borderId="0" xfId="1" applyNumberFormat="1" applyFont="1" applyAlignment="1">
      <alignment horizontal="center" vertical="center"/>
    </xf>
    <xf numFmtId="0" fontId="16" fillId="0" borderId="0" xfId="0" applyFont="1" applyAlignment="1">
      <alignment vertical="center"/>
    </xf>
    <xf numFmtId="0" fontId="14" fillId="4" borderId="15" xfId="0" applyFont="1" applyFill="1" applyBorder="1" applyAlignment="1">
      <alignment horizontal="center" vertical="center"/>
    </xf>
    <xf numFmtId="0" fontId="14" fillId="4" borderId="16" xfId="0" applyFont="1" applyFill="1" applyBorder="1" applyAlignment="1">
      <alignment horizontal="center" vertical="center" wrapText="1"/>
    </xf>
    <xf numFmtId="0" fontId="14" fillId="4" borderId="16" xfId="0" applyFont="1" applyFill="1" applyBorder="1" applyAlignment="1">
      <alignment horizontal="center" vertical="center"/>
    </xf>
    <xf numFmtId="166" fontId="14" fillId="4" borderId="16" xfId="1" applyNumberFormat="1" applyFont="1" applyFill="1" applyBorder="1" applyAlignment="1">
      <alignment horizontal="center" vertical="center"/>
    </xf>
    <xf numFmtId="0" fontId="16" fillId="2" borderId="18"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9"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M41"/>
  <sheetViews>
    <sheetView topLeftCell="A21" workbookViewId="0">
      <selection activeCell="H35" sqref="H35"/>
    </sheetView>
  </sheetViews>
  <sheetFormatPr defaultRowHeight="14.5" x14ac:dyDescent="0.35"/>
  <cols>
    <col min="3" max="3" width="26.1796875" customWidth="1"/>
    <col min="4" max="4" width="50.1796875" customWidth="1"/>
    <col min="5" max="5" width="14.81640625" customWidth="1"/>
    <col min="7" max="7" width="9.54296875" bestFit="1" customWidth="1"/>
    <col min="8" max="8" width="11.54296875" bestFit="1" customWidth="1"/>
  </cols>
  <sheetData>
    <row r="3" spans="2:13" ht="15.5" x14ac:dyDescent="0.35">
      <c r="C3" s="42" t="s">
        <v>0</v>
      </c>
      <c r="D3" s="42"/>
      <c r="E3" s="42"/>
      <c r="F3" s="42"/>
      <c r="G3" s="42"/>
      <c r="H3" s="42"/>
    </row>
    <row r="4" spans="2:13" x14ac:dyDescent="0.35">
      <c r="C4" s="1"/>
      <c r="D4" s="1"/>
      <c r="E4" s="1"/>
      <c r="F4" s="1"/>
      <c r="G4" s="1"/>
      <c r="H4" s="1"/>
    </row>
    <row r="5" spans="2:13" ht="21" x14ac:dyDescent="0.5">
      <c r="B5" t="s">
        <v>1</v>
      </c>
      <c r="D5" s="2" t="s">
        <v>2</v>
      </c>
      <c r="H5" t="s">
        <v>3</v>
      </c>
      <c r="J5" s="3" t="s">
        <v>4</v>
      </c>
      <c r="K5" t="s">
        <v>5</v>
      </c>
    </row>
    <row r="7" spans="2:13" ht="21" x14ac:dyDescent="0.5">
      <c r="B7" s="4" t="s">
        <v>6</v>
      </c>
      <c r="C7" s="5"/>
      <c r="D7" s="6"/>
      <c r="E7" s="6"/>
      <c r="F7" s="6"/>
      <c r="G7" s="6"/>
      <c r="H7" s="6"/>
      <c r="I7" s="6"/>
      <c r="J7" s="6"/>
      <c r="K7" s="6"/>
      <c r="L7" s="6"/>
      <c r="M7" s="7"/>
    </row>
    <row r="8" spans="2:13" x14ac:dyDescent="0.35">
      <c r="C8" t="s">
        <v>7</v>
      </c>
    </row>
    <row r="9" spans="2:13" x14ac:dyDescent="0.35">
      <c r="B9" s="8" t="s">
        <v>1</v>
      </c>
      <c r="C9" s="8" t="s">
        <v>8</v>
      </c>
      <c r="D9" s="8" t="s">
        <v>9</v>
      </c>
      <c r="E9" s="8" t="s">
        <v>10</v>
      </c>
      <c r="F9" s="8" t="s">
        <v>11</v>
      </c>
      <c r="G9" s="8" t="s">
        <v>12</v>
      </c>
      <c r="H9" s="8" t="s">
        <v>13</v>
      </c>
    </row>
    <row r="10" spans="2:13" ht="16.5" x14ac:dyDescent="0.35">
      <c r="B10" s="9">
        <v>1</v>
      </c>
      <c r="C10" s="9" t="s">
        <v>14</v>
      </c>
      <c r="D10" s="9" t="s">
        <v>15</v>
      </c>
      <c r="E10" s="9" t="s">
        <v>16</v>
      </c>
      <c r="F10" s="10">
        <v>60</v>
      </c>
      <c r="G10" s="11">
        <v>46</v>
      </c>
      <c r="H10" s="12">
        <f>F10*G10</f>
        <v>2760</v>
      </c>
    </row>
    <row r="11" spans="2:13" x14ac:dyDescent="0.35">
      <c r="B11" s="9">
        <v>2</v>
      </c>
      <c r="C11" s="9" t="s">
        <v>17</v>
      </c>
      <c r="D11" s="9" t="s">
        <v>18</v>
      </c>
      <c r="E11" s="9" t="s">
        <v>16</v>
      </c>
      <c r="F11" s="10">
        <v>12</v>
      </c>
      <c r="G11" s="9">
        <v>32</v>
      </c>
      <c r="H11" s="12">
        <f>F11*G11</f>
        <v>384</v>
      </c>
    </row>
    <row r="12" spans="2:13" x14ac:dyDescent="0.35">
      <c r="B12" s="9">
        <v>3</v>
      </c>
      <c r="C12" s="9" t="s">
        <v>19</v>
      </c>
      <c r="D12" s="9" t="s">
        <v>20</v>
      </c>
      <c r="E12" s="9" t="s">
        <v>21</v>
      </c>
      <c r="F12" s="10">
        <v>6</v>
      </c>
      <c r="G12" s="9">
        <v>50</v>
      </c>
      <c r="H12" s="12">
        <f>F12*G12</f>
        <v>300</v>
      </c>
    </row>
    <row r="13" spans="2:13" x14ac:dyDescent="0.35">
      <c r="B13" s="9">
        <v>4</v>
      </c>
      <c r="C13" s="9" t="s">
        <v>22</v>
      </c>
      <c r="D13" s="9" t="s">
        <v>23</v>
      </c>
      <c r="E13" s="9"/>
      <c r="F13" s="10">
        <v>12</v>
      </c>
      <c r="G13" s="9">
        <v>1192</v>
      </c>
      <c r="H13" s="12">
        <f>F13*G13</f>
        <v>14304</v>
      </c>
    </row>
    <row r="14" spans="2:13" x14ac:dyDescent="0.35">
      <c r="B14" s="9">
        <v>5</v>
      </c>
      <c r="C14" s="9" t="s">
        <v>24</v>
      </c>
      <c r="D14" s="9" t="s">
        <v>25</v>
      </c>
      <c r="E14" s="9" t="s">
        <v>26</v>
      </c>
      <c r="F14" s="10">
        <v>360</v>
      </c>
      <c r="G14" s="11">
        <v>67</v>
      </c>
      <c r="H14" s="12">
        <f>G14*F14</f>
        <v>24120</v>
      </c>
    </row>
    <row r="15" spans="2:13" x14ac:dyDescent="0.35">
      <c r="B15" s="9">
        <v>6</v>
      </c>
      <c r="C15" s="9" t="s">
        <v>27</v>
      </c>
      <c r="D15" s="9" t="s">
        <v>28</v>
      </c>
      <c r="E15" s="9" t="s">
        <v>29</v>
      </c>
      <c r="F15" s="10">
        <v>90</v>
      </c>
      <c r="G15" s="11">
        <v>40</v>
      </c>
      <c r="H15" s="12">
        <f>G15*F15</f>
        <v>3600</v>
      </c>
    </row>
    <row r="16" spans="2:13" x14ac:dyDescent="0.35">
      <c r="B16" s="9">
        <v>7</v>
      </c>
      <c r="C16" s="9" t="s">
        <v>30</v>
      </c>
      <c r="D16" s="9" t="s">
        <v>31</v>
      </c>
      <c r="E16" s="9" t="s">
        <v>26</v>
      </c>
      <c r="F16" s="10">
        <v>60</v>
      </c>
      <c r="G16" s="13">
        <v>69.5</v>
      </c>
      <c r="H16" s="12">
        <f>G16*F16</f>
        <v>4170</v>
      </c>
    </row>
    <row r="17" spans="2:8" x14ac:dyDescent="0.35">
      <c r="B17" s="9">
        <v>8</v>
      </c>
      <c r="C17" s="9" t="s">
        <v>32</v>
      </c>
      <c r="D17" s="9" t="s">
        <v>33</v>
      </c>
      <c r="E17" s="9" t="s">
        <v>34</v>
      </c>
      <c r="F17" s="10">
        <v>1</v>
      </c>
      <c r="G17" s="9">
        <v>225</v>
      </c>
      <c r="H17" s="12">
        <v>225</v>
      </c>
    </row>
    <row r="18" spans="2:8" x14ac:dyDescent="0.35">
      <c r="B18" s="9">
        <v>9</v>
      </c>
      <c r="C18" s="9" t="s">
        <v>32</v>
      </c>
      <c r="D18" s="9" t="s">
        <v>35</v>
      </c>
      <c r="E18" s="9" t="s">
        <v>34</v>
      </c>
      <c r="F18" s="9">
        <v>3</v>
      </c>
      <c r="G18" s="9">
        <v>225</v>
      </c>
      <c r="H18" s="12">
        <f t="shared" ref="H18:H40" si="0">G18*F18</f>
        <v>675</v>
      </c>
    </row>
    <row r="19" spans="2:8" x14ac:dyDescent="0.35">
      <c r="B19" s="9">
        <v>10</v>
      </c>
      <c r="C19" s="9" t="s">
        <v>32</v>
      </c>
      <c r="D19" s="9" t="s">
        <v>36</v>
      </c>
      <c r="E19" s="9" t="s">
        <v>34</v>
      </c>
      <c r="F19" s="10">
        <v>2</v>
      </c>
      <c r="G19" s="9">
        <v>225</v>
      </c>
      <c r="H19" s="12">
        <f t="shared" si="0"/>
        <v>450</v>
      </c>
    </row>
    <row r="20" spans="2:8" x14ac:dyDescent="0.35">
      <c r="B20" s="9">
        <v>11</v>
      </c>
      <c r="C20" s="9" t="s">
        <v>32</v>
      </c>
      <c r="D20" s="9" t="s">
        <v>37</v>
      </c>
      <c r="E20" s="9" t="s">
        <v>34</v>
      </c>
      <c r="F20" s="10">
        <v>1</v>
      </c>
      <c r="G20" s="9">
        <v>400</v>
      </c>
      <c r="H20" s="12">
        <f t="shared" si="0"/>
        <v>400</v>
      </c>
    </row>
    <row r="21" spans="2:8" x14ac:dyDescent="0.35">
      <c r="B21" s="9">
        <v>12</v>
      </c>
      <c r="C21" s="9" t="s">
        <v>38</v>
      </c>
      <c r="D21" s="9" t="s">
        <v>39</v>
      </c>
      <c r="E21" s="9" t="s">
        <v>16</v>
      </c>
      <c r="F21" s="10">
        <v>24</v>
      </c>
      <c r="G21" s="9">
        <v>10</v>
      </c>
      <c r="H21" s="12">
        <f t="shared" si="0"/>
        <v>240</v>
      </c>
    </row>
    <row r="22" spans="2:8" x14ac:dyDescent="0.35">
      <c r="B22" s="9">
        <v>13</v>
      </c>
      <c r="C22" s="9" t="s">
        <v>40</v>
      </c>
      <c r="D22" s="9" t="s">
        <v>41</v>
      </c>
      <c r="E22" s="9" t="s">
        <v>16</v>
      </c>
      <c r="F22" s="10">
        <v>24</v>
      </c>
      <c r="G22" s="9">
        <v>110</v>
      </c>
      <c r="H22" s="12">
        <f t="shared" si="0"/>
        <v>2640</v>
      </c>
    </row>
    <row r="23" spans="2:8" x14ac:dyDescent="0.35">
      <c r="B23" s="9">
        <v>14</v>
      </c>
      <c r="C23" s="9" t="s">
        <v>42</v>
      </c>
      <c r="D23" s="9" t="s">
        <v>43</v>
      </c>
      <c r="E23" s="9" t="s">
        <v>26</v>
      </c>
      <c r="F23" s="9">
        <v>2</v>
      </c>
      <c r="G23" s="9">
        <v>145</v>
      </c>
      <c r="H23" s="9">
        <f t="shared" si="0"/>
        <v>290</v>
      </c>
    </row>
    <row r="24" spans="2:8" x14ac:dyDescent="0.35">
      <c r="B24" s="9">
        <v>15</v>
      </c>
      <c r="C24" s="9" t="s">
        <v>44</v>
      </c>
      <c r="D24" s="9" t="s">
        <v>45</v>
      </c>
      <c r="E24" s="9" t="s">
        <v>16</v>
      </c>
      <c r="F24" s="9">
        <v>12</v>
      </c>
      <c r="G24" s="9">
        <v>8</v>
      </c>
      <c r="H24" s="9">
        <f t="shared" si="0"/>
        <v>96</v>
      </c>
    </row>
    <row r="25" spans="2:8" x14ac:dyDescent="0.35">
      <c r="B25" s="9">
        <v>16</v>
      </c>
      <c r="C25" s="9" t="s">
        <v>46</v>
      </c>
      <c r="D25" s="9" t="s">
        <v>47</v>
      </c>
      <c r="E25" s="9" t="s">
        <v>16</v>
      </c>
      <c r="F25" s="9">
        <v>24</v>
      </c>
      <c r="G25" s="9">
        <v>20</v>
      </c>
      <c r="H25" s="9">
        <f t="shared" si="0"/>
        <v>480</v>
      </c>
    </row>
    <row r="26" spans="2:8" x14ac:dyDescent="0.35">
      <c r="B26" s="9">
        <v>17</v>
      </c>
      <c r="C26" s="9" t="s">
        <v>48</v>
      </c>
      <c r="D26" s="9" t="s">
        <v>49</v>
      </c>
      <c r="E26" s="9" t="s">
        <v>50</v>
      </c>
      <c r="F26" s="9">
        <v>6</v>
      </c>
      <c r="G26" s="9">
        <v>725</v>
      </c>
      <c r="H26" s="9">
        <f t="shared" si="0"/>
        <v>4350</v>
      </c>
    </row>
    <row r="27" spans="2:8" x14ac:dyDescent="0.35">
      <c r="B27" s="9">
        <v>18</v>
      </c>
      <c r="C27" s="9" t="s">
        <v>51</v>
      </c>
      <c r="D27" s="9" t="s">
        <v>52</v>
      </c>
      <c r="E27" s="9" t="s">
        <v>16</v>
      </c>
      <c r="F27" s="9">
        <v>8</v>
      </c>
      <c r="G27" s="9">
        <v>178</v>
      </c>
      <c r="H27" s="9">
        <f t="shared" si="0"/>
        <v>1424</v>
      </c>
    </row>
    <row r="28" spans="2:8" x14ac:dyDescent="0.35">
      <c r="B28" s="9">
        <v>19</v>
      </c>
      <c r="C28" s="9" t="s">
        <v>53</v>
      </c>
      <c r="D28" s="9" t="s">
        <v>54</v>
      </c>
      <c r="E28" s="9" t="s">
        <v>50</v>
      </c>
      <c r="F28" s="10">
        <v>12</v>
      </c>
      <c r="G28" s="11">
        <v>150</v>
      </c>
      <c r="H28" s="12">
        <f t="shared" si="0"/>
        <v>1800</v>
      </c>
    </row>
    <row r="29" spans="2:8" x14ac:dyDescent="0.35">
      <c r="B29" s="9">
        <v>20</v>
      </c>
      <c r="C29" s="9" t="s">
        <v>55</v>
      </c>
      <c r="D29" s="9" t="s">
        <v>56</v>
      </c>
      <c r="E29" s="9" t="s">
        <v>16</v>
      </c>
      <c r="F29" s="10">
        <v>30</v>
      </c>
      <c r="G29" s="9">
        <v>10</v>
      </c>
      <c r="H29" s="12">
        <f t="shared" si="0"/>
        <v>300</v>
      </c>
    </row>
    <row r="30" spans="2:8" x14ac:dyDescent="0.35">
      <c r="B30" s="9">
        <v>21</v>
      </c>
      <c r="C30" s="9" t="s">
        <v>57</v>
      </c>
      <c r="D30" s="9" t="s">
        <v>58</v>
      </c>
      <c r="E30" s="9" t="s">
        <v>16</v>
      </c>
      <c r="F30" s="10">
        <v>30</v>
      </c>
      <c r="G30" s="9">
        <v>25</v>
      </c>
      <c r="H30" s="12">
        <f t="shared" si="0"/>
        <v>750</v>
      </c>
    </row>
    <row r="31" spans="2:8" x14ac:dyDescent="0.35">
      <c r="B31" s="9">
        <v>22</v>
      </c>
      <c r="C31" s="9" t="s">
        <v>59</v>
      </c>
      <c r="D31" s="9" t="s">
        <v>60</v>
      </c>
      <c r="E31" s="9" t="s">
        <v>16</v>
      </c>
      <c r="F31" s="9">
        <v>30</v>
      </c>
      <c r="G31" s="9">
        <v>15</v>
      </c>
      <c r="H31" s="12">
        <f t="shared" si="0"/>
        <v>450</v>
      </c>
    </row>
    <row r="32" spans="2:8" x14ac:dyDescent="0.35">
      <c r="B32" s="9">
        <v>23</v>
      </c>
      <c r="C32" s="9" t="s">
        <v>61</v>
      </c>
      <c r="D32" s="9" t="s">
        <v>62</v>
      </c>
      <c r="E32" s="9"/>
      <c r="F32" s="10">
        <v>12</v>
      </c>
      <c r="G32" s="9">
        <v>55</v>
      </c>
      <c r="H32" s="12">
        <f t="shared" si="0"/>
        <v>660</v>
      </c>
    </row>
    <row r="33" spans="2:8" x14ac:dyDescent="0.35">
      <c r="B33" s="9">
        <v>24</v>
      </c>
      <c r="C33" s="9" t="s">
        <v>63</v>
      </c>
      <c r="D33" s="9" t="s">
        <v>64</v>
      </c>
      <c r="E33" s="9"/>
      <c r="F33" s="10">
        <v>6</v>
      </c>
      <c r="G33" s="9">
        <v>80</v>
      </c>
      <c r="H33" s="14">
        <f t="shared" si="0"/>
        <v>480</v>
      </c>
    </row>
    <row r="34" spans="2:8" x14ac:dyDescent="0.35">
      <c r="B34" s="9">
        <v>25</v>
      </c>
      <c r="C34" s="9" t="s">
        <v>65</v>
      </c>
      <c r="D34" s="9" t="s">
        <v>66</v>
      </c>
      <c r="E34" s="9" t="s">
        <v>50</v>
      </c>
      <c r="F34" s="10">
        <v>6</v>
      </c>
      <c r="G34" s="9">
        <v>16</v>
      </c>
      <c r="H34" s="14">
        <f t="shared" si="0"/>
        <v>96</v>
      </c>
    </row>
    <row r="35" spans="2:8" x14ac:dyDescent="0.35">
      <c r="B35" s="9">
        <v>26</v>
      </c>
      <c r="C35" s="9" t="s">
        <v>67</v>
      </c>
      <c r="D35" s="9" t="s">
        <v>68</v>
      </c>
      <c r="E35" s="9" t="s">
        <v>50</v>
      </c>
      <c r="F35" s="10">
        <v>1</v>
      </c>
      <c r="G35" s="9">
        <v>260</v>
      </c>
      <c r="H35" s="14">
        <f t="shared" si="0"/>
        <v>260</v>
      </c>
    </row>
    <row r="36" spans="2:8" x14ac:dyDescent="0.35">
      <c r="B36" s="9">
        <v>27</v>
      </c>
      <c r="C36" s="9" t="s">
        <v>69</v>
      </c>
      <c r="D36" s="9" t="s">
        <v>70</v>
      </c>
      <c r="E36" s="9" t="s">
        <v>16</v>
      </c>
      <c r="F36" s="10">
        <v>6</v>
      </c>
      <c r="G36" s="9">
        <v>145</v>
      </c>
      <c r="H36" s="14">
        <f t="shared" si="0"/>
        <v>870</v>
      </c>
    </row>
    <row r="37" spans="2:8" x14ac:dyDescent="0.35">
      <c r="B37" s="9">
        <v>28</v>
      </c>
      <c r="C37" s="9" t="s">
        <v>71</v>
      </c>
      <c r="D37" s="9" t="s">
        <v>72</v>
      </c>
      <c r="E37" s="9" t="s">
        <v>16</v>
      </c>
      <c r="F37" s="10">
        <v>24</v>
      </c>
      <c r="G37" s="9">
        <v>46</v>
      </c>
      <c r="H37" s="14">
        <f t="shared" si="0"/>
        <v>1104</v>
      </c>
    </row>
    <row r="38" spans="2:8" x14ac:dyDescent="0.35">
      <c r="B38" s="9">
        <v>29</v>
      </c>
      <c r="C38" s="9" t="s">
        <v>73</v>
      </c>
      <c r="D38" s="9" t="s">
        <v>74</v>
      </c>
      <c r="E38" s="9"/>
      <c r="F38" s="10">
        <v>6</v>
      </c>
      <c r="G38" s="9">
        <v>18</v>
      </c>
      <c r="H38" s="14">
        <f t="shared" si="0"/>
        <v>108</v>
      </c>
    </row>
    <row r="39" spans="2:8" x14ac:dyDescent="0.35">
      <c r="B39" s="9">
        <v>30</v>
      </c>
      <c r="C39" s="9" t="s">
        <v>75</v>
      </c>
      <c r="D39" s="9" t="s">
        <v>76</v>
      </c>
      <c r="E39" s="9"/>
      <c r="F39" s="10">
        <v>12</v>
      </c>
      <c r="G39" s="9">
        <v>50</v>
      </c>
      <c r="H39" s="14">
        <f t="shared" si="0"/>
        <v>600</v>
      </c>
    </row>
    <row r="40" spans="2:8" x14ac:dyDescent="0.35">
      <c r="B40" s="9">
        <v>31</v>
      </c>
      <c r="C40" s="9" t="s">
        <v>77</v>
      </c>
      <c r="D40" s="9" t="s">
        <v>78</v>
      </c>
      <c r="E40" s="9" t="s">
        <v>16</v>
      </c>
      <c r="F40" s="10">
        <v>12</v>
      </c>
      <c r="G40" s="9">
        <v>295</v>
      </c>
      <c r="H40" s="14">
        <f t="shared" si="0"/>
        <v>3540</v>
      </c>
    </row>
    <row r="41" spans="2:8" x14ac:dyDescent="0.35">
      <c r="H41" s="15">
        <f>SUM(H10:H40)</f>
        <v>71926</v>
      </c>
    </row>
  </sheetData>
  <mergeCells count="1">
    <mergeCell ref="C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2"/>
  <sheetViews>
    <sheetView showGridLines="0" tabSelected="1" topLeftCell="E37" zoomScale="70" zoomScaleNormal="70" workbookViewId="0">
      <selection activeCell="D8" sqref="D8"/>
    </sheetView>
  </sheetViews>
  <sheetFormatPr defaultRowHeight="15.5" x14ac:dyDescent="0.35"/>
  <cols>
    <col min="1" max="1" width="4.1796875" style="34" customWidth="1"/>
    <col min="2" max="2" width="21.54296875" style="56" bestFit="1" customWidth="1"/>
    <col min="3" max="3" width="70.54296875" style="57" customWidth="1"/>
    <col min="4" max="4" width="114.90625" style="34" customWidth="1"/>
    <col min="5" max="5" width="18.26953125" style="34" customWidth="1"/>
    <col min="6" max="6" width="24.54296875" style="58" customWidth="1"/>
    <col min="7" max="7" width="19" style="56" customWidth="1"/>
    <col min="8" max="8" width="29.1796875" style="56" customWidth="1"/>
    <col min="9" max="9" width="24.26953125" style="34" customWidth="1"/>
    <col min="10" max="10" width="34.453125" style="34" customWidth="1"/>
    <col min="11" max="11" width="15.453125" style="34" customWidth="1"/>
    <col min="12" max="16384" width="8.7265625" style="34"/>
  </cols>
  <sheetData>
    <row r="1" spans="1:10" s="34" customFormat="1" ht="16" thickBot="1" x14ac:dyDescent="0.4">
      <c r="B1" s="56"/>
      <c r="C1" s="57"/>
      <c r="F1" s="58"/>
      <c r="G1" s="56"/>
      <c r="H1" s="56"/>
    </row>
    <row r="2" spans="1:10" s="61" customFormat="1" ht="18.5" x14ac:dyDescent="0.35">
      <c r="B2" s="62" t="s">
        <v>86</v>
      </c>
      <c r="C2" s="63"/>
      <c r="D2" s="63"/>
      <c r="E2" s="63"/>
      <c r="F2" s="64"/>
      <c r="G2" s="65"/>
      <c r="H2" s="65"/>
    </row>
    <row r="3" spans="1:10" s="61" customFormat="1" ht="18.5" x14ac:dyDescent="0.35">
      <c r="B3" s="66"/>
      <c r="C3" s="67"/>
      <c r="D3" s="67"/>
      <c r="E3" s="67"/>
      <c r="F3" s="68"/>
      <c r="G3" s="65"/>
      <c r="H3" s="65"/>
    </row>
    <row r="4" spans="1:10" s="61" customFormat="1" ht="18.5" x14ac:dyDescent="0.35">
      <c r="A4" s="69" t="s">
        <v>79</v>
      </c>
      <c r="B4" s="66"/>
      <c r="C4" s="67"/>
      <c r="D4" s="67"/>
      <c r="E4" s="67"/>
      <c r="F4" s="68"/>
      <c r="G4" s="65"/>
      <c r="H4" s="65"/>
    </row>
    <row r="5" spans="1:10" s="61" customFormat="1" ht="19" thickBot="1" x14ac:dyDescent="0.4">
      <c r="A5" s="69" t="s">
        <v>80</v>
      </c>
      <c r="B5" s="70"/>
      <c r="C5" s="71"/>
      <c r="D5" s="71"/>
      <c r="E5" s="71"/>
      <c r="F5" s="72"/>
      <c r="G5" s="65"/>
      <c r="H5" s="65"/>
    </row>
    <row r="6" spans="1:10" s="61" customFormat="1" ht="19" thickBot="1" x14ac:dyDescent="0.4">
      <c r="B6" s="65"/>
      <c r="C6" s="73"/>
      <c r="F6" s="74"/>
      <c r="G6" s="65"/>
      <c r="H6" s="65"/>
    </row>
    <row r="7" spans="1:10" s="75" customFormat="1" ht="74.5" thickBot="1" x14ac:dyDescent="0.4">
      <c r="B7" s="76" t="s">
        <v>81</v>
      </c>
      <c r="C7" s="77" t="s">
        <v>8</v>
      </c>
      <c r="D7" s="78" t="s">
        <v>9</v>
      </c>
      <c r="E7" s="78" t="s">
        <v>10</v>
      </c>
      <c r="F7" s="79" t="s">
        <v>11</v>
      </c>
      <c r="G7" s="80" t="s">
        <v>82</v>
      </c>
      <c r="H7" s="80" t="s">
        <v>83</v>
      </c>
      <c r="I7" s="81" t="s">
        <v>140</v>
      </c>
      <c r="J7" s="82" t="s">
        <v>84</v>
      </c>
    </row>
    <row r="8" spans="1:10" s="18" customFormat="1" ht="201" customHeight="1" x14ac:dyDescent="0.35">
      <c r="B8" s="19">
        <v>1</v>
      </c>
      <c r="C8" s="40" t="s">
        <v>115</v>
      </c>
      <c r="D8" s="20" t="s">
        <v>139</v>
      </c>
      <c r="E8" s="17" t="s">
        <v>91</v>
      </c>
      <c r="F8" s="21"/>
      <c r="G8" s="22"/>
      <c r="H8" s="22"/>
      <c r="I8" s="23"/>
      <c r="J8" s="17"/>
    </row>
    <row r="9" spans="1:10" s="18" customFormat="1" ht="196" customHeight="1" x14ac:dyDescent="0.35">
      <c r="B9" s="19">
        <v>2</v>
      </c>
      <c r="C9" s="40" t="s">
        <v>95</v>
      </c>
      <c r="D9" s="20" t="s">
        <v>137</v>
      </c>
      <c r="E9" s="17" t="s">
        <v>85</v>
      </c>
      <c r="F9" s="24">
        <v>1</v>
      </c>
      <c r="G9" s="25"/>
      <c r="H9" s="25"/>
      <c r="I9" s="26"/>
      <c r="J9" s="17"/>
    </row>
    <row r="10" spans="1:10" s="18" customFormat="1" ht="167" customHeight="1" x14ac:dyDescent="0.35">
      <c r="B10" s="19">
        <v>3</v>
      </c>
      <c r="C10" s="40" t="s">
        <v>87</v>
      </c>
      <c r="D10" s="20" t="s">
        <v>136</v>
      </c>
      <c r="E10" s="17" t="s">
        <v>85</v>
      </c>
      <c r="F10" s="24">
        <v>1</v>
      </c>
      <c r="G10" s="25"/>
      <c r="H10" s="25"/>
      <c r="I10" s="26"/>
      <c r="J10" s="17"/>
    </row>
    <row r="11" spans="1:10" s="18" customFormat="1" ht="145.5" customHeight="1" x14ac:dyDescent="0.35">
      <c r="B11" s="19">
        <v>4</v>
      </c>
      <c r="C11" s="40" t="s">
        <v>94</v>
      </c>
      <c r="D11" s="20" t="s">
        <v>138</v>
      </c>
      <c r="E11" s="17" t="s">
        <v>85</v>
      </c>
      <c r="F11" s="24">
        <v>1</v>
      </c>
      <c r="G11" s="25"/>
      <c r="H11" s="25"/>
      <c r="I11" s="26"/>
      <c r="J11" s="17"/>
    </row>
    <row r="12" spans="1:10" s="18" customFormat="1" ht="211.5" customHeight="1" x14ac:dyDescent="0.35">
      <c r="B12" s="19">
        <v>5</v>
      </c>
      <c r="C12" s="40" t="s">
        <v>93</v>
      </c>
      <c r="D12" s="20" t="s">
        <v>132</v>
      </c>
      <c r="E12" s="17" t="s">
        <v>85</v>
      </c>
      <c r="F12" s="24">
        <v>1</v>
      </c>
      <c r="G12" s="25"/>
      <c r="H12" s="25"/>
      <c r="I12" s="26"/>
      <c r="J12" s="17"/>
    </row>
    <row r="13" spans="1:10" s="27" customFormat="1" ht="158" customHeight="1" x14ac:dyDescent="0.35">
      <c r="B13" s="19">
        <v>6</v>
      </c>
      <c r="C13" s="33" t="s">
        <v>92</v>
      </c>
      <c r="D13" s="32" t="s">
        <v>133</v>
      </c>
      <c r="E13" s="16" t="s">
        <v>85</v>
      </c>
      <c r="F13" s="28">
        <v>1</v>
      </c>
      <c r="G13" s="29"/>
      <c r="H13" s="29"/>
      <c r="I13" s="30"/>
      <c r="J13" s="16"/>
    </row>
    <row r="14" spans="1:10" s="27" customFormat="1" ht="409.6" customHeight="1" x14ac:dyDescent="0.35">
      <c r="B14" s="19">
        <v>7</v>
      </c>
      <c r="C14" s="33" t="s">
        <v>118</v>
      </c>
      <c r="D14" s="55" t="s">
        <v>135</v>
      </c>
      <c r="E14" s="16"/>
      <c r="F14" s="28"/>
      <c r="G14" s="29"/>
      <c r="H14" s="29"/>
      <c r="I14" s="30"/>
      <c r="J14" s="16"/>
    </row>
    <row r="15" spans="1:10" s="27" customFormat="1" ht="409.5" customHeight="1" x14ac:dyDescent="0.35">
      <c r="B15" s="19">
        <v>8</v>
      </c>
      <c r="C15" s="33" t="s">
        <v>119</v>
      </c>
      <c r="D15" s="55" t="s">
        <v>134</v>
      </c>
      <c r="E15" s="16"/>
      <c r="F15" s="28"/>
      <c r="G15" s="29"/>
      <c r="H15" s="29"/>
      <c r="I15" s="30"/>
      <c r="J15" s="16"/>
    </row>
    <row r="16" spans="1:10" s="27" customFormat="1" ht="409.6" customHeight="1" x14ac:dyDescent="0.35">
      <c r="B16" s="19">
        <v>9</v>
      </c>
      <c r="C16" s="33" t="s">
        <v>120</v>
      </c>
      <c r="D16" s="55" t="s">
        <v>131</v>
      </c>
      <c r="E16" s="16" t="s">
        <v>96</v>
      </c>
      <c r="F16" s="28">
        <v>1</v>
      </c>
      <c r="G16" s="29"/>
      <c r="H16" s="29"/>
      <c r="I16" s="30"/>
      <c r="J16" s="16"/>
    </row>
    <row r="17" spans="2:10" s="50" customFormat="1" ht="223.5" customHeight="1" x14ac:dyDescent="0.35">
      <c r="B17" s="43">
        <v>10</v>
      </c>
      <c r="C17" s="44" t="s">
        <v>88</v>
      </c>
      <c r="D17" s="51" t="s">
        <v>117</v>
      </c>
      <c r="E17" s="46" t="s">
        <v>91</v>
      </c>
      <c r="F17" s="47">
        <v>1</v>
      </c>
      <c r="G17" s="48"/>
      <c r="H17" s="48"/>
      <c r="I17" s="49"/>
      <c r="J17" s="46"/>
    </row>
    <row r="18" spans="2:10" s="50" customFormat="1" ht="223.5" customHeight="1" x14ac:dyDescent="0.35">
      <c r="B18" s="43"/>
      <c r="C18" s="44" t="s">
        <v>116</v>
      </c>
      <c r="D18" s="52" t="s">
        <v>126</v>
      </c>
      <c r="E18" s="46" t="s">
        <v>91</v>
      </c>
      <c r="F18" s="47">
        <v>1</v>
      </c>
      <c r="G18" s="48"/>
      <c r="H18" s="48"/>
      <c r="I18" s="49"/>
      <c r="J18" s="46"/>
    </row>
    <row r="19" spans="2:10" s="27" customFormat="1" ht="225" customHeight="1" x14ac:dyDescent="0.35">
      <c r="B19" s="19">
        <v>11</v>
      </c>
      <c r="C19" s="33" t="s">
        <v>112</v>
      </c>
      <c r="D19" s="31" t="s">
        <v>126</v>
      </c>
      <c r="E19" s="16" t="s">
        <v>91</v>
      </c>
      <c r="F19" s="28">
        <v>1</v>
      </c>
      <c r="G19" s="29"/>
      <c r="H19" s="29"/>
      <c r="I19" s="30"/>
      <c r="J19" s="16"/>
    </row>
    <row r="20" spans="2:10" s="27" customFormat="1" ht="174" customHeight="1" x14ac:dyDescent="0.35">
      <c r="B20" s="19">
        <v>12</v>
      </c>
      <c r="C20" s="33" t="s">
        <v>113</v>
      </c>
      <c r="D20" s="55" t="s">
        <v>127</v>
      </c>
      <c r="E20" s="16" t="s">
        <v>85</v>
      </c>
      <c r="F20" s="28">
        <v>1</v>
      </c>
      <c r="G20" s="29"/>
      <c r="H20" s="29"/>
      <c r="I20" s="30"/>
      <c r="J20" s="16"/>
    </row>
    <row r="21" spans="2:10" s="50" customFormat="1" ht="179" customHeight="1" x14ac:dyDescent="0.35">
      <c r="B21" s="43">
        <v>13</v>
      </c>
      <c r="C21" s="44" t="s">
        <v>114</v>
      </c>
      <c r="D21" s="45" t="s">
        <v>125</v>
      </c>
      <c r="E21" s="46" t="s">
        <v>85</v>
      </c>
      <c r="F21" s="47">
        <v>1</v>
      </c>
      <c r="G21" s="48"/>
      <c r="H21" s="48"/>
      <c r="I21" s="49"/>
      <c r="J21" s="46"/>
    </row>
    <row r="22" spans="2:10" s="27" customFormat="1" ht="170" customHeight="1" x14ac:dyDescent="0.35">
      <c r="B22" s="19">
        <v>14</v>
      </c>
      <c r="C22" s="33" t="s">
        <v>89</v>
      </c>
      <c r="D22" s="31" t="s">
        <v>128</v>
      </c>
      <c r="E22" s="16" t="s">
        <v>85</v>
      </c>
      <c r="F22" s="28">
        <v>1</v>
      </c>
      <c r="G22" s="29"/>
      <c r="H22" s="29"/>
      <c r="I22" s="30"/>
      <c r="J22" s="16"/>
    </row>
    <row r="23" spans="2:10" s="50" customFormat="1" ht="203.5" customHeight="1" x14ac:dyDescent="0.35">
      <c r="B23" s="43">
        <v>15</v>
      </c>
      <c r="C23" s="44" t="s">
        <v>90</v>
      </c>
      <c r="D23" s="45" t="s">
        <v>129</v>
      </c>
      <c r="E23" s="46" t="s">
        <v>85</v>
      </c>
      <c r="F23" s="47">
        <v>1</v>
      </c>
      <c r="G23" s="48"/>
      <c r="H23" s="48"/>
      <c r="I23" s="49"/>
      <c r="J23" s="46"/>
    </row>
    <row r="24" spans="2:10" s="27" customFormat="1" ht="409.6" customHeight="1" x14ac:dyDescent="0.35">
      <c r="B24" s="19">
        <v>16</v>
      </c>
      <c r="C24" s="33" t="s">
        <v>121</v>
      </c>
      <c r="D24" s="32" t="s">
        <v>130</v>
      </c>
      <c r="E24" s="16" t="s">
        <v>91</v>
      </c>
      <c r="F24" s="28">
        <v>1</v>
      </c>
      <c r="G24" s="29"/>
      <c r="H24" s="29"/>
      <c r="I24" s="30"/>
      <c r="J24" s="16"/>
    </row>
    <row r="25" spans="2:10" s="34" customFormat="1" ht="60" customHeight="1" x14ac:dyDescent="0.35">
      <c r="B25" s="19">
        <v>17</v>
      </c>
      <c r="C25" s="39" t="s">
        <v>122</v>
      </c>
      <c r="D25" s="39" t="s">
        <v>109</v>
      </c>
      <c r="E25" s="37" t="s">
        <v>97</v>
      </c>
      <c r="F25" s="38">
        <v>1</v>
      </c>
      <c r="G25" s="35"/>
      <c r="H25" s="35"/>
      <c r="I25" s="35"/>
      <c r="J25" s="35"/>
    </row>
    <row r="26" spans="2:10" s="34" customFormat="1" ht="92.5" customHeight="1" x14ac:dyDescent="0.35">
      <c r="B26" s="19">
        <v>18</v>
      </c>
      <c r="C26" s="36" t="s">
        <v>110</v>
      </c>
      <c r="D26" s="36" t="s">
        <v>111</v>
      </c>
      <c r="E26" s="37" t="s">
        <v>97</v>
      </c>
      <c r="F26" s="38">
        <v>1</v>
      </c>
      <c r="G26" s="35"/>
      <c r="H26" s="35"/>
      <c r="I26" s="35"/>
      <c r="J26" s="35"/>
    </row>
    <row r="27" spans="2:10" s="34" customFormat="1" ht="60" customHeight="1" x14ac:dyDescent="0.35">
      <c r="B27" s="19">
        <v>19</v>
      </c>
      <c r="C27" s="39" t="s">
        <v>98</v>
      </c>
      <c r="D27" s="39" t="s">
        <v>124</v>
      </c>
      <c r="E27" s="37" t="s">
        <v>97</v>
      </c>
      <c r="F27" s="38">
        <v>1</v>
      </c>
      <c r="G27" s="35"/>
      <c r="H27" s="35"/>
      <c r="I27" s="35"/>
      <c r="J27" s="35"/>
    </row>
    <row r="28" spans="2:10" s="34" customFormat="1" ht="60" customHeight="1" x14ac:dyDescent="0.35">
      <c r="B28" s="19">
        <v>22</v>
      </c>
      <c r="C28" s="36" t="s">
        <v>99</v>
      </c>
      <c r="D28" s="41" t="s">
        <v>123</v>
      </c>
      <c r="E28" s="37" t="s">
        <v>97</v>
      </c>
      <c r="F28" s="38">
        <v>400</v>
      </c>
      <c r="G28" s="35"/>
      <c r="H28" s="35"/>
      <c r="I28" s="35"/>
      <c r="J28" s="35"/>
    </row>
    <row r="29" spans="2:10" s="34" customFormat="1" ht="60" customHeight="1" x14ac:dyDescent="0.35">
      <c r="B29" s="19">
        <v>23</v>
      </c>
      <c r="C29" s="53" t="s">
        <v>100</v>
      </c>
      <c r="D29" s="53" t="s">
        <v>101</v>
      </c>
      <c r="E29" s="37" t="s">
        <v>97</v>
      </c>
      <c r="F29" s="59">
        <v>240</v>
      </c>
      <c r="G29" s="35"/>
      <c r="H29" s="35"/>
      <c r="I29" s="35"/>
      <c r="J29" s="35"/>
    </row>
    <row r="30" spans="2:10" s="34" customFormat="1" ht="60" customHeight="1" x14ac:dyDescent="0.35">
      <c r="B30" s="19">
        <v>24</v>
      </c>
      <c r="C30" s="53" t="s">
        <v>102</v>
      </c>
      <c r="D30" s="53" t="s">
        <v>103</v>
      </c>
      <c r="E30" s="37" t="s">
        <v>97</v>
      </c>
      <c r="F30" s="59">
        <v>240</v>
      </c>
      <c r="G30" s="35"/>
      <c r="H30" s="35"/>
      <c r="I30" s="35"/>
      <c r="J30" s="35"/>
    </row>
    <row r="31" spans="2:10" s="34" customFormat="1" ht="60" customHeight="1" x14ac:dyDescent="0.35">
      <c r="B31" s="19">
        <v>25</v>
      </c>
      <c r="C31" s="53" t="s">
        <v>104</v>
      </c>
      <c r="D31" s="36" t="s">
        <v>105</v>
      </c>
      <c r="E31" s="37" t="s">
        <v>97</v>
      </c>
      <c r="F31" s="59">
        <v>12</v>
      </c>
      <c r="G31" s="35"/>
      <c r="H31" s="35"/>
      <c r="I31" s="35"/>
      <c r="J31" s="35"/>
    </row>
    <row r="32" spans="2:10" s="34" customFormat="1" ht="60" customHeight="1" x14ac:dyDescent="0.35">
      <c r="B32" s="19">
        <v>26</v>
      </c>
      <c r="C32" s="53" t="s">
        <v>106</v>
      </c>
      <c r="D32" s="54" t="s">
        <v>107</v>
      </c>
      <c r="E32" s="37" t="s">
        <v>108</v>
      </c>
      <c r="F32" s="60">
        <v>216</v>
      </c>
      <c r="G32" s="35"/>
      <c r="H32" s="35"/>
      <c r="I32" s="35"/>
      <c r="J32" s="35"/>
    </row>
  </sheetData>
  <mergeCells count="1">
    <mergeCell ref="B2:F5"/>
  </mergeCells>
  <dataValidations count="1">
    <dataValidation type="list" allowBlank="1" showInputMessage="1" showErrorMessage="1" sqref="G8:G24" xr:uid="{70545E02-D11E-4DE0-B893-D1BD29BAFCD4}">
      <formula1>$A$4:$A$5</formula1>
    </dataValidation>
  </dataValidations>
  <pageMargins left="0.70866141732283472" right="0.70866141732283472" top="0.74803149606299213" bottom="0.74803149606299213" header="0.31496062992125984" footer="0.31496062992125984"/>
  <pageSetup scale="2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105A1BC29AB1499DCBAD69F731F28F" ma:contentTypeVersion="18" ma:contentTypeDescription="Create a new document." ma:contentTypeScope="" ma:versionID="34ade7c8831c00249a5341be774f7786">
  <xsd:schema xmlns:xsd="http://www.w3.org/2001/XMLSchema" xmlns:xs="http://www.w3.org/2001/XMLSchema" xmlns:p="http://schemas.microsoft.com/office/2006/metadata/properties" xmlns:ns3="5db1bd32-8eed-45cb-a87e-4f29ead04c16" xmlns:ns4="10a4b46d-0088-4be9-bfcd-0f4d3d6787d5" targetNamespace="http://schemas.microsoft.com/office/2006/metadata/properties" ma:root="true" ma:fieldsID="1e8ca99684de7ad1f4551e570bee7876" ns3:_="" ns4:_="">
    <xsd:import namespace="5db1bd32-8eed-45cb-a87e-4f29ead04c16"/>
    <xsd:import namespace="10a4b46d-0088-4be9-bfcd-0f4d3d6787d5"/>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b1bd32-8eed-45cb-a87e-4f29ead04c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0a4b46d-0088-4be9-bfcd-0f4d3d6787d5"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db1bd32-8eed-45cb-a87e-4f29ead04c16" xsi:nil="true"/>
  </documentManagement>
</p:properties>
</file>

<file path=customXml/itemProps1.xml><?xml version="1.0" encoding="utf-8"?>
<ds:datastoreItem xmlns:ds="http://schemas.openxmlformats.org/officeDocument/2006/customXml" ds:itemID="{C2274E65-C5DD-49D4-876E-C4B56DF4AFCF}">
  <ds:schemaRefs>
    <ds:schemaRef ds:uri="http://schemas.microsoft.com/sharepoint/v3/contenttype/forms"/>
  </ds:schemaRefs>
</ds:datastoreItem>
</file>

<file path=customXml/itemProps2.xml><?xml version="1.0" encoding="utf-8"?>
<ds:datastoreItem xmlns:ds="http://schemas.openxmlformats.org/officeDocument/2006/customXml" ds:itemID="{5CADE21C-D377-4745-802F-9BA98E5572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b1bd32-8eed-45cb-a87e-4f29ead04c16"/>
    <ds:schemaRef ds:uri="10a4b46d-0088-4be9-bfcd-0f4d3d6787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DD367B-0EB2-4F1C-970F-B7475795637B}">
  <ds:schemaRefs>
    <ds:schemaRef ds:uri="http://schemas.openxmlformats.org/package/2006/metadata/core-properties"/>
    <ds:schemaRef ds:uri="http://schemas.microsoft.com/office/2006/documentManagement/types"/>
    <ds:schemaRef ds:uri="http://purl.org/dc/dcmitype/"/>
    <ds:schemaRef ds:uri="http://www.w3.org/XML/1998/namespace"/>
    <ds:schemaRef ds:uri="http://purl.org/dc/elements/1.1/"/>
    <ds:schemaRef ds:uri="10a4b46d-0088-4be9-bfcd-0f4d3d6787d5"/>
    <ds:schemaRef ds:uri="5db1bd32-8eed-45cb-a87e-4f29ead04c16"/>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Specification of materials</vt:lpstr>
      <vt:lpstr>ANNEX B - GOODS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 Ibrahim</dc:creator>
  <cp:keywords/>
  <dc:description/>
  <cp:lastModifiedBy>Jubemi Annie</cp:lastModifiedBy>
  <cp:revision/>
  <dcterms:created xsi:type="dcterms:W3CDTF">2015-06-05T18:17:20Z</dcterms:created>
  <dcterms:modified xsi:type="dcterms:W3CDTF">2026-04-13T12:23:35Z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0x010100F9105A1BC29AB1499DCBAD69F731F28F</vt:lpwstr>
  </property>
  <property fmtid="{D5CDD505-2E9C-101B-9397-08002B2CF9AE}" pid="3" name="_dlc_DocIdItemGuid">
    <vt:lpwstr>80361312-a8c3-4e21-8c22-764367c0b5df</vt:lpwstr>
  </property>
</Properties>
</file>